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worksheets/sheet3.xml" ContentType="application/vnd.openxmlformats-officedocument.spreadsheetml.worksheet+xml"/>
  <Override PartName="/xl/drawings/drawing14.xml" ContentType="application/vnd.openxmlformats-officedocument.drawing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uvergn/Documents/IUT/administratif/2022-23 DA/services centraux/CFVU/pour transmission avril :mai/"/>
    </mc:Choice>
  </mc:AlternateContent>
  <xr:revisionPtr revIDLastSave="0" documentId="13_ncr:1_{3A83604F-AA86-F54A-92B8-F7E66D9C5FA4}" xr6:coauthVersionLast="47" xr6:coauthVersionMax="47" xr10:uidLastSave="{00000000-0000-0000-0000-000000000000}"/>
  <bookViews>
    <workbookView xWindow="0" yWindow="500" windowWidth="28800" windowHeight="17500" activeTab="13" xr2:uid="{0A7E9B35-B777-2840-B23D-3C924C5BB004}"/>
  </bookViews>
  <sheets>
    <sheet name="BUT 1" sheetId="1" r:id="rId1"/>
    <sheet name="BUT 2 OSC" sheetId="19" r:id="rId2"/>
    <sheet name="BUT 2 QMI" sheetId="20" r:id="rId3"/>
    <sheet name="BUT 2 MTD" sheetId="3" r:id="rId4"/>
    <sheet name="BUT 3 OSC" sheetId="23" r:id="rId5"/>
    <sheet name="BUT 3 QMI" sheetId="24" r:id="rId6"/>
    <sheet name="BUT 3 MTD" sheetId="14" r:id="rId7"/>
    <sheet name="ECTS - structureS1 S2" sheetId="5" r:id="rId8"/>
    <sheet name="ECTS - structure S4 - OSC" sheetId="6" r:id="rId9"/>
    <sheet name="ECTS - structure S3 S4 - QMI" sheetId="7" r:id="rId10"/>
    <sheet name="ECTS - structure S3 S4 - MTD" sheetId="8" r:id="rId11"/>
    <sheet name="ECTS - structure S5 S6 - OSC" sheetId="16" r:id="rId12"/>
    <sheet name="ECTS - structure S5 S6 - QMI" sheetId="17" r:id="rId13"/>
    <sheet name="ECTS - structure - MTD" sheetId="18" r:id="rId14"/>
  </sheets>
  <definedNames>
    <definedName name="_xlnm.Print_Area" localSheetId="0">'BUT 1'!$A$1:$I$61</definedName>
    <definedName name="_xlnm.Print_Area" localSheetId="3">'BUT 2 MTD'!$A$1:$G$54</definedName>
    <definedName name="_xlnm.Print_Area" localSheetId="1">'BUT 2 OSC'!$A$1:$G$55</definedName>
    <definedName name="_xlnm.Print_Area" localSheetId="2">'BUT 2 QMI'!$A$1:$G$54</definedName>
    <definedName name="_xlnm.Print_Area" localSheetId="6">'BUT 3 MTD'!$A$1:$G$53</definedName>
    <definedName name="_xlnm.Print_Area" localSheetId="4">'BUT 3 OSC'!$A$1:$G$53</definedName>
    <definedName name="_xlnm.Print_Area" localSheetId="5">'BUT 3 QMI'!$A$1:$G$53</definedName>
    <definedName name="_xlnm.Print_Area" localSheetId="13">'ECTS - structure - MTD'!$A$1:$AA$40</definedName>
    <definedName name="_xlnm.Print_Area" localSheetId="10">'ECTS - structure S3 S4 - MTD'!$A$1:$AA$40</definedName>
    <definedName name="_xlnm.Print_Area" localSheetId="9">'ECTS - structure S3 S4 - QMI'!$A$1:$AA$40</definedName>
    <definedName name="_xlnm.Print_Area" localSheetId="8">'ECTS - structure S4 - OSC'!$A$1:$AA$40</definedName>
    <definedName name="_xlnm.Print_Area" localSheetId="11">'ECTS - structure S5 S6 - OSC'!$A$1:$AA$40</definedName>
    <definedName name="_xlnm.Print_Area" localSheetId="12">'ECTS - structure S5 S6 - QMI'!$A$1:$AA$40</definedName>
    <definedName name="_xlnm.Print_Area" localSheetId="7">'ECTS - structureS1 S2'!$A$1:$AA$40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1" i="24" l="1"/>
  <c r="G51" i="23"/>
  <c r="D51" i="23"/>
  <c r="E51" i="23"/>
  <c r="F51" i="23"/>
  <c r="C51" i="23"/>
  <c r="D52" i="3"/>
  <c r="C52" i="3"/>
  <c r="G52" i="19"/>
  <c r="D52" i="19"/>
  <c r="E52" i="19"/>
  <c r="F52" i="19"/>
  <c r="C52" i="19"/>
  <c r="H57" i="1"/>
  <c r="D57" i="1"/>
  <c r="E57" i="1"/>
  <c r="F57" i="1"/>
  <c r="G57" i="1"/>
  <c r="C57" i="1"/>
  <c r="H42" i="1"/>
  <c r="H41" i="1"/>
  <c r="H40" i="1"/>
  <c r="H39" i="1"/>
  <c r="H38" i="1"/>
  <c r="H37" i="1"/>
  <c r="G55" i="1"/>
  <c r="F49" i="14"/>
  <c r="F51" i="14" s="1"/>
  <c r="E49" i="14"/>
  <c r="E51" i="14" s="1"/>
  <c r="D49" i="14"/>
  <c r="D51" i="14" s="1"/>
  <c r="C49" i="14"/>
  <c r="C51" i="14" s="1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49" i="14" s="1"/>
  <c r="F49" i="24"/>
  <c r="F51" i="24" s="1"/>
  <c r="E49" i="24"/>
  <c r="E51" i="24" s="1"/>
  <c r="D49" i="24"/>
  <c r="C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F49" i="23"/>
  <c r="E49" i="23"/>
  <c r="D49" i="23"/>
  <c r="C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F50" i="3"/>
  <c r="F52" i="3" s="1"/>
  <c r="E50" i="3"/>
  <c r="E52" i="3" s="1"/>
  <c r="D50" i="3"/>
  <c r="C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F50" i="20"/>
  <c r="F52" i="20" s="1"/>
  <c r="E50" i="20"/>
  <c r="E52" i="20" s="1"/>
  <c r="D50" i="20"/>
  <c r="D52" i="20" s="1"/>
  <c r="C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F50" i="19"/>
  <c r="E50" i="19"/>
  <c r="D50" i="19"/>
  <c r="C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E55" i="1"/>
  <c r="D55" i="1"/>
  <c r="C55" i="1"/>
  <c r="H54" i="1"/>
  <c r="H53" i="1"/>
  <c r="H52" i="1"/>
  <c r="H51" i="1"/>
  <c r="H50" i="1"/>
  <c r="H49" i="1"/>
  <c r="H48" i="1"/>
  <c r="H47" i="1"/>
  <c r="H46" i="1"/>
  <c r="H45" i="1"/>
  <c r="H44" i="1"/>
  <c r="H43" i="1"/>
  <c r="G31" i="1"/>
  <c r="F31" i="1"/>
  <c r="E31" i="1"/>
  <c r="D31" i="1"/>
  <c r="C31" i="1"/>
  <c r="D30" i="14"/>
  <c r="E30" i="14"/>
  <c r="F30" i="14"/>
  <c r="C30" i="14"/>
  <c r="D30" i="24"/>
  <c r="D51" i="24" s="1"/>
  <c r="E30" i="24"/>
  <c r="F30" i="24"/>
  <c r="C30" i="24"/>
  <c r="D30" i="23"/>
  <c r="E30" i="23"/>
  <c r="F30" i="23"/>
  <c r="C30" i="23"/>
  <c r="D29" i="3"/>
  <c r="E29" i="3"/>
  <c r="F29" i="3"/>
  <c r="C29" i="3"/>
  <c r="D29" i="20"/>
  <c r="E29" i="20"/>
  <c r="F29" i="20"/>
  <c r="C29" i="20"/>
  <c r="C52" i="20" s="1"/>
  <c r="D29" i="19"/>
  <c r="E29" i="19"/>
  <c r="F29" i="19"/>
  <c r="C29" i="19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5" i="14"/>
  <c r="G49" i="24" l="1"/>
  <c r="G30" i="24"/>
  <c r="G49" i="23"/>
  <c r="G30" i="23"/>
  <c r="G50" i="3"/>
  <c r="G50" i="20"/>
  <c r="G29" i="20"/>
  <c r="G50" i="19"/>
  <c r="H55" i="1"/>
  <c r="G29" i="19"/>
  <c r="H30" i="1"/>
  <c r="G51" i="24" l="1"/>
  <c r="G52" i="20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3" i="14"/>
  <c r="G12" i="14"/>
  <c r="G11" i="14"/>
  <c r="G14" i="14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3" i="3"/>
  <c r="G12" i="3"/>
  <c r="G11" i="3"/>
  <c r="G15" i="3"/>
  <c r="G14" i="3"/>
  <c r="H23" i="1"/>
  <c r="H25" i="1"/>
  <c r="H27" i="1"/>
  <c r="H29" i="1"/>
  <c r="H24" i="1"/>
  <c r="H26" i="1"/>
  <c r="H28" i="1"/>
  <c r="H22" i="1"/>
  <c r="H21" i="1"/>
  <c r="H20" i="1"/>
  <c r="H19" i="1"/>
  <c r="H18" i="1"/>
  <c r="H17" i="1"/>
  <c r="H11" i="1"/>
  <c r="H13" i="1"/>
  <c r="H15" i="1"/>
  <c r="H12" i="1"/>
  <c r="H14" i="1"/>
  <c r="H16" i="1"/>
  <c r="G29" i="3" l="1"/>
  <c r="G52" i="3" s="1"/>
  <c r="G30" i="14"/>
  <c r="G51" i="14" s="1"/>
  <c r="H31" i="1"/>
</calcChain>
</file>

<file path=xl/sharedStrings.xml><?xml version="1.0" encoding="utf-8"?>
<sst xmlns="http://schemas.openxmlformats.org/spreadsheetml/2006/main" count="1714" uniqueCount="441">
  <si>
    <t>MAQUETTE PEDAGOGIQUE</t>
    <phoneticPr fontId="0" type="noConversion"/>
  </si>
  <si>
    <t>SEMESTRE 1</t>
    <phoneticPr fontId="0" type="noConversion"/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</si>
  <si>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</si>
  <si>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</si>
  <si>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</si>
  <si>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</si>
  <si>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</si>
  <si>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</si>
  <si>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Projet</t>
    <phoneticPr fontId="0" type="noConversion"/>
  </si>
  <si>
    <t>Total</t>
    <phoneticPr fontId="0" type="noConversion"/>
  </si>
  <si>
    <t>Saé 1.06</t>
  </si>
  <si>
    <t>Immersion - Organisation</t>
  </si>
  <si>
    <t>Saé 1.04</t>
  </si>
  <si>
    <t>Immersion - Logistique</t>
  </si>
  <si>
    <t>Saé 1.02</t>
  </si>
  <si>
    <t>Immersion - Qualité</t>
  </si>
  <si>
    <t>Saé 1.05</t>
  </si>
  <si>
    <t>Organisation d’une situation de production</t>
  </si>
  <si>
    <t>Saé 1.03</t>
  </si>
  <si>
    <t>Exécution de gestion de stocks</t>
  </si>
  <si>
    <t>Saé 1.01</t>
  </si>
  <si>
    <t>Résolution de problèmes</t>
  </si>
  <si>
    <t>Portfolio</t>
    <phoneticPr fontId="0" type="noConversion"/>
  </si>
  <si>
    <t>Portfolio</t>
  </si>
  <si>
    <t>R1.01</t>
    <phoneticPr fontId="0" type="noConversion"/>
  </si>
  <si>
    <t>Anglais</t>
  </si>
  <si>
    <t>R1.02</t>
    <phoneticPr fontId="0" type="noConversion"/>
  </si>
  <si>
    <t>Expression Communication</t>
  </si>
  <si>
    <t>R1.03</t>
  </si>
  <si>
    <t>Bases des mathématiques et des statistiques</t>
  </si>
  <si>
    <t>R1.04</t>
  </si>
  <si>
    <t>R1.05</t>
  </si>
  <si>
    <t>Outils numériques</t>
  </si>
  <si>
    <t>R1.11</t>
  </si>
  <si>
    <t>Organisation du système de production</t>
  </si>
  <si>
    <t>R1.09</t>
  </si>
  <si>
    <t>Identification des flux physiques et d’information</t>
  </si>
  <si>
    <t>R1.07</t>
  </si>
  <si>
    <t>Outils, méthodes et communication pour la qualité</t>
  </si>
  <si>
    <t>R1.12</t>
  </si>
  <si>
    <t>Organisation d’un projet</t>
  </si>
  <si>
    <t>R1.10</t>
  </si>
  <si>
    <t>Approvisionnements et exécution de planning</t>
  </si>
  <si>
    <t>R1.08</t>
  </si>
  <si>
    <t>Introduction aux Systèmes de Management de la Qualité</t>
  </si>
  <si>
    <t>R1.06</t>
  </si>
  <si>
    <t>Projet Personnel et Professionnel</t>
  </si>
  <si>
    <t>Totaux</t>
    <phoneticPr fontId="0" type="noConversion"/>
  </si>
  <si>
    <t>SEMESTRE 2</t>
    <phoneticPr fontId="0" type="noConversion"/>
  </si>
  <si>
    <t>Projet opérationnel</t>
  </si>
  <si>
    <t>Saé 2.04</t>
  </si>
  <si>
    <t>Evolution de l’organisation d’un système de production</t>
  </si>
  <si>
    <t>Saé 2.03</t>
  </si>
  <si>
    <t>Exécuter un planning de production</t>
  </si>
  <si>
    <t>Saé 2.02</t>
  </si>
  <si>
    <t>Audit d’un poste de travail</t>
  </si>
  <si>
    <t>Stage</t>
    <phoneticPr fontId="0" type="noConversion"/>
  </si>
  <si>
    <t>Stage de 7 semaines</t>
  </si>
  <si>
    <t>R2.01</t>
    <phoneticPr fontId="0" type="noConversion"/>
  </si>
  <si>
    <t>Anglais des affaires</t>
  </si>
  <si>
    <t>R2.02</t>
    <phoneticPr fontId="0" type="noConversion"/>
  </si>
  <si>
    <t>R2.03</t>
  </si>
  <si>
    <t>Statistiques</t>
  </si>
  <si>
    <t>R2.04</t>
  </si>
  <si>
    <t>R2.05</t>
  </si>
  <si>
    <t>Algorithmique, Programmation et Systèmes d'Information</t>
  </si>
  <si>
    <t>R2.11</t>
  </si>
  <si>
    <t>Organisation d’un poste et d’un atelier</t>
  </si>
  <si>
    <t>R2.09</t>
  </si>
  <si>
    <t>Digitalisation des données techniques</t>
  </si>
  <si>
    <t>R2.07</t>
  </si>
  <si>
    <t>Documentation et notions d’audit</t>
  </si>
  <si>
    <t>R2.12</t>
  </si>
  <si>
    <t>Organisation des données techniques et économiques</t>
  </si>
  <si>
    <t>R2.10</t>
  </si>
  <si>
    <t>R2.08</t>
  </si>
  <si>
    <t>Mesure et surveillance de la conformité</t>
  </si>
  <si>
    <t>R2.06</t>
  </si>
  <si>
    <t>BUT QLIO - deuxième année</t>
  </si>
  <si>
    <t>SEMESTRE 3</t>
  </si>
  <si>
    <t>code</t>
    <phoneticPr fontId="0" type="noConversion"/>
  </si>
  <si>
    <t>Alt</t>
  </si>
  <si>
    <t>Alternance</t>
  </si>
  <si>
    <t>SAE 3.01</t>
  </si>
  <si>
    <t>Dimensionnement d’un site logistique</t>
  </si>
  <si>
    <t>Inventaire des exigences d’un SMI</t>
  </si>
  <si>
    <t>SAE 3.MTD.02</t>
  </si>
  <si>
    <t>Vers l’entreprise numérique</t>
  </si>
  <si>
    <t>SAE 3.MTD.03</t>
  </si>
  <si>
    <t>R3.01</t>
  </si>
  <si>
    <t>R3.02</t>
  </si>
  <si>
    <t>R3.03</t>
  </si>
  <si>
    <t>Mathématiques</t>
  </si>
  <si>
    <t>R3.04</t>
  </si>
  <si>
    <t>Gestion de l’entreprise</t>
  </si>
  <si>
    <t>R3.05</t>
  </si>
  <si>
    <t>Algorithmique et programmation avancées</t>
  </si>
  <si>
    <t>R3.06</t>
  </si>
  <si>
    <t>R3.11</t>
  </si>
  <si>
    <t>R3.07</t>
  </si>
  <si>
    <t>Outils statistiques de pilotage d’un process</t>
  </si>
  <si>
    <t>R3.12</t>
  </si>
  <si>
    <t>R3.08</t>
  </si>
  <si>
    <t>Démarches d’amélioration</t>
  </si>
  <si>
    <t>R3.09</t>
  </si>
  <si>
    <t>Coordination approvisionnements - production</t>
  </si>
  <si>
    <t>R3.10</t>
  </si>
  <si>
    <t>Ordonnancement, lancement et pilotage</t>
  </si>
  <si>
    <t>Amélioration d'un poste et d'un atelier</t>
  </si>
  <si>
    <t>Conduite d'un projet d'amélioration</t>
  </si>
  <si>
    <t>Activités d’un site logistique</t>
  </si>
  <si>
    <t>Introduction aux Systèmes de Management Intégrés</t>
  </si>
  <si>
    <t>R3.MTD.13</t>
  </si>
  <si>
    <t>Introduction à l'entreprise numérique</t>
  </si>
  <si>
    <t>SEMESTRE 4</t>
  </si>
  <si>
    <t>SAE 4.01</t>
  </si>
  <si>
    <t>Pilotage d’un réseau de distribution</t>
  </si>
  <si>
    <t>Évaluation des risques opérationnels</t>
  </si>
  <si>
    <t>SAE 4.MTD.02</t>
  </si>
  <si>
    <t xml:space="preserve">Démarche d'accompagnement à la digitalisation des processus </t>
  </si>
  <si>
    <t>SAE 4.MTD.03</t>
  </si>
  <si>
    <t>R4.01</t>
  </si>
  <si>
    <t>Anglais professionnel et technique</t>
  </si>
  <si>
    <t>R4.02</t>
  </si>
  <si>
    <t>R4.03</t>
  </si>
  <si>
    <t>Mathématiques et statistiques avancées</t>
  </si>
  <si>
    <t>R4.04</t>
  </si>
  <si>
    <t>Bases du contrôle de gestion industriel</t>
  </si>
  <si>
    <t>R4.05</t>
  </si>
  <si>
    <t>Base de données</t>
  </si>
  <si>
    <t>R4.06</t>
  </si>
  <si>
    <t>R4.07</t>
  </si>
  <si>
    <t>Amélioration de la performance</t>
  </si>
  <si>
    <t>R4.08</t>
  </si>
  <si>
    <t>Planification de la production et prévision de la demande à moyen et long terme</t>
  </si>
  <si>
    <t>R4.09</t>
  </si>
  <si>
    <t>Modélisation pour amélioration du système de production</t>
  </si>
  <si>
    <t>Prévision et planification de la distribution</t>
  </si>
  <si>
    <t>Mesure de la performance tout au long de la Supply Chain</t>
  </si>
  <si>
    <t>Responsabilité Sociétale des Entreprises et Développement Durable</t>
  </si>
  <si>
    <t>Gestion des risques de la santé, de la sécurité au travail et de l’environnement</t>
  </si>
  <si>
    <t>R4.MTD.10</t>
  </si>
  <si>
    <t>Démarche d'accompagnement à la digitalisation des processus</t>
  </si>
  <si>
    <t>R4.MTD.11</t>
  </si>
  <si>
    <t>Expérience professionnelle (Alternance)</t>
  </si>
  <si>
    <t>*SR = Stage de rentrée</t>
  </si>
  <si>
    <t>SR*</t>
  </si>
  <si>
    <t>MAQUETTE PEDAGOGIQUE</t>
    <phoneticPr fontId="3" type="noConversion"/>
  </si>
  <si>
    <t>BUT QLIO - première année</t>
    <phoneticPr fontId="3" type="noConversion"/>
  </si>
  <si>
    <t>Répartition des ECTS et coefficients</t>
    <phoneticPr fontId="3" type="noConversion"/>
  </si>
  <si>
    <t>SEMESTRE 1</t>
    <phoneticPr fontId="3" type="noConversion"/>
  </si>
  <si>
    <t xml:space="preserve">Portfolio </t>
  </si>
  <si>
    <t>R1.01 Anglais</t>
  </si>
  <si>
    <t>R1.02 Expression Communication</t>
  </si>
  <si>
    <t>R1.03 Bases des mathématiques et des statistiques</t>
  </si>
  <si>
    <t>R1.05 Outils numériques</t>
  </si>
  <si>
    <t>R1.10 Approvisionnements et exécution de planning</t>
  </si>
  <si>
    <t>UE</t>
    <phoneticPr fontId="3" type="noConversion"/>
  </si>
  <si>
    <t>Compétence</t>
    <phoneticPr fontId="3" type="noConversion"/>
  </si>
  <si>
    <t>ECTS</t>
    <phoneticPr fontId="3" type="noConversion"/>
  </si>
  <si>
    <t>Coefficients</t>
    <phoneticPr fontId="3" type="noConversion"/>
  </si>
  <si>
    <t>Organisation des activités de production de biens ou de services</t>
    <phoneticPr fontId="3" type="noConversion"/>
  </si>
  <si>
    <t>UE 1.2</t>
    <phoneticPr fontId="3" type="noConversion"/>
  </si>
  <si>
    <t>Gérer les flux physiques et les flux d'information</t>
    <phoneticPr fontId="3" type="noConversion"/>
  </si>
  <si>
    <t>Piloter l'entreprise par la qualité</t>
    <phoneticPr fontId="3" type="noConversion"/>
  </si>
  <si>
    <t>SEMESTRE 2</t>
    <phoneticPr fontId="3" type="noConversion"/>
  </si>
  <si>
    <t>SAE 2.04 Evolution de l’organisation d’un système de production</t>
  </si>
  <si>
    <t xml:space="preserve">Stage </t>
  </si>
  <si>
    <t>R2.02 Expression Communication</t>
  </si>
  <si>
    <t>R2.03 Statistiques</t>
  </si>
  <si>
    <t>R2.05 Algorithmique, Programmation et Systèmes d'Information</t>
  </si>
  <si>
    <t>R2.10 Exécuter un planning de production</t>
  </si>
  <si>
    <t>UE 2.2</t>
    <phoneticPr fontId="3" type="noConversion"/>
  </si>
  <si>
    <t xml:space="preserve">légende: </t>
    <phoneticPr fontId="3" type="noConversion"/>
  </si>
  <si>
    <t>pôle Situation d'Apprentissage et d'Evaluation</t>
  </si>
  <si>
    <t>pôle Ressources</t>
    <phoneticPr fontId="3" type="noConversion"/>
  </si>
  <si>
    <t>UE 3.1</t>
  </si>
  <si>
    <t>UE 3.2</t>
  </si>
  <si>
    <t>UE 3.3</t>
  </si>
  <si>
    <t>UE 3.4</t>
  </si>
  <si>
    <t>UE 4.1</t>
  </si>
  <si>
    <t>UE 4.2</t>
  </si>
  <si>
    <t>UE 4.3</t>
  </si>
  <si>
    <t>UE 4.4</t>
  </si>
  <si>
    <t>UE 1.1</t>
  </si>
  <si>
    <t>UE 1.3</t>
  </si>
  <si>
    <t>SAÉ1.01 Résolution de problèmes</t>
  </si>
  <si>
    <t>SAÉ1.02 Immersion - Qualité</t>
  </si>
  <si>
    <t>SAÉ 1.03 Exécution de gestion de stocks</t>
  </si>
  <si>
    <t>SAÉ 1.04 Immersion - Logistique</t>
  </si>
  <si>
    <t>SAÉ 1.05 Organisation d’une situation de production</t>
  </si>
  <si>
    <t>SAE 1.06 Immersion - Organisation</t>
  </si>
  <si>
    <t>R1.06 Projet Personnel et Professionnel</t>
  </si>
  <si>
    <t>R1.07 Outils, méthodes et communication pour la qualité</t>
  </si>
  <si>
    <t>R1.08 Introduction aux Systèmes de Management de la Qualité</t>
  </si>
  <si>
    <t>R1.09 Identification des flux physiques et d’information</t>
  </si>
  <si>
    <t>R1.11 Organisation du système de production</t>
  </si>
  <si>
    <t>R1.12 Organisation d’un projet</t>
  </si>
  <si>
    <t>UE 2.1</t>
  </si>
  <si>
    <t>UE 2.3</t>
  </si>
  <si>
    <t>SAE 2.01 Projet opérationnel</t>
  </si>
  <si>
    <t>SAE 2.02 Audit d’un poste de travail</t>
  </si>
  <si>
    <t>SAE 2.03 Exécuter un planning de production</t>
  </si>
  <si>
    <t>R2.01 Anglais de l'entreprise</t>
  </si>
  <si>
    <t>R2.04 Connaissance technologique de l’entreprise</t>
  </si>
  <si>
    <t>R2.06 Projet Personnel et Professionnel</t>
  </si>
  <si>
    <t>R2.07 Documentation et notions d’audit</t>
  </si>
  <si>
    <t>R2.08 Mesure et surveillance de la conformité</t>
  </si>
  <si>
    <t>R2.09 Digitalisation des données techniques</t>
  </si>
  <si>
    <t>R2.11 Organisation d’un poste et d’un atelier</t>
  </si>
  <si>
    <t>R2.12 Organisation des données techniques et économiques</t>
  </si>
  <si>
    <t>R3.01 Anglais des affaires</t>
  </si>
  <si>
    <t>R3.02 Expression Communication</t>
  </si>
  <si>
    <t>R3.03 Bases des mathématiques et des statistiques</t>
  </si>
  <si>
    <t>R3.04 Gestion de l'entreprise</t>
  </si>
  <si>
    <t>R3.05 Algorithme et programmation avancées</t>
  </si>
  <si>
    <t>R3.06 Projet Personnel et Professionnel</t>
  </si>
  <si>
    <t>R3.07 Outils statistiques de pilotage d’un process</t>
  </si>
  <si>
    <t>R3.08 Démarches d’amélioration</t>
  </si>
  <si>
    <t>R3.09 Coordination approvisionnements - production</t>
  </si>
  <si>
    <t>R3.10 Ordonnancement, lancement et pilotage</t>
  </si>
  <si>
    <t>R3.11 Amélioration d’un poste et d’un atelier</t>
  </si>
  <si>
    <t>R3.12 Conduite d’un projet d’amélioration</t>
  </si>
  <si>
    <t>R4.01 Anglais professionnel et technique</t>
  </si>
  <si>
    <t>R4.02 Expression Communication</t>
  </si>
  <si>
    <t>R4.03 Mathématiques et statistiques avancées</t>
  </si>
  <si>
    <t>R4.04 Bases du contrôle de gestion industriel</t>
  </si>
  <si>
    <t>R4.05 Base de données</t>
  </si>
  <si>
    <t>R4.06 Projet Personnel et Professionnel</t>
  </si>
  <si>
    <t>R4.07 Amélioration de la performance</t>
  </si>
  <si>
    <t>R4.08 Planification de la production et prévision de la demande à moyen et long terme</t>
  </si>
  <si>
    <t>R4.09 Modélisation pour amélioration du système de production</t>
  </si>
  <si>
    <t>BUT QLIO - Parcours MTD - deuxième année</t>
  </si>
  <si>
    <t>SAÉ3.MTD.02 Vers l’entreprise digital</t>
  </si>
  <si>
    <t>SAÉ 3.MTD.03 Projet transformation digitale en tant que technicien</t>
  </si>
  <si>
    <t>R3.MTD.13 Introduction à l’entreprise digitale</t>
  </si>
  <si>
    <t>SAÉ 4.MTD.02 Démarche d’accompagnement à la digitalisation des processus</t>
  </si>
  <si>
    <t>SAÉ 4.MTD.03 Projet transformation digitale en tant que technicien</t>
  </si>
  <si>
    <t>R4.MTD.10 Démarche d’accompagnement à la digitalisation des processus</t>
  </si>
  <si>
    <t>R4.MTD.11 Data management</t>
  </si>
  <si>
    <t>Connaissance technologique de l’entreprise</t>
  </si>
  <si>
    <t>Saé 2.01</t>
  </si>
  <si>
    <t>Anglais de l'entreprise</t>
  </si>
  <si>
    <t>code</t>
    <phoneticPr fontId="3" type="noConversion"/>
  </si>
  <si>
    <t>Nom</t>
    <phoneticPr fontId="3" type="noConversion"/>
  </si>
  <si>
    <t>Volume horaire</t>
    <phoneticPr fontId="3" type="noConversion"/>
  </si>
  <si>
    <t>CM</t>
    <phoneticPr fontId="3" type="noConversion"/>
  </si>
  <si>
    <t>TD</t>
    <phoneticPr fontId="3" type="noConversion"/>
  </si>
  <si>
    <t>TP</t>
    <phoneticPr fontId="3" type="noConversion"/>
  </si>
  <si>
    <t>Projet</t>
    <phoneticPr fontId="3" type="noConversion"/>
  </si>
  <si>
    <t>Total</t>
    <phoneticPr fontId="3" type="noConversion"/>
  </si>
  <si>
    <t>Totaux</t>
    <phoneticPr fontId="3" type="noConversion"/>
  </si>
  <si>
    <t>SEMESTRE 5</t>
  </si>
  <si>
    <t>SEMESTRE 6</t>
  </si>
  <si>
    <t>SAE 5.01</t>
  </si>
  <si>
    <t>Expérience professionnelle</t>
  </si>
  <si>
    <t>Définition d'un réseau logistique</t>
  </si>
  <si>
    <t>Management d’un système intégré</t>
  </si>
  <si>
    <t>Interopérabilité des systèmes</t>
  </si>
  <si>
    <t>R5.01</t>
  </si>
  <si>
    <t>Anglais de spécialité</t>
  </si>
  <si>
    <t>R5.02</t>
  </si>
  <si>
    <t>R5.03</t>
  </si>
  <si>
    <t>Fondamentaux de la Recherche Opérationnelle</t>
  </si>
  <si>
    <t>R5.04</t>
  </si>
  <si>
    <t>Analyse stratégique et financière de l’entreprise</t>
  </si>
  <si>
    <t>R5.05</t>
  </si>
  <si>
    <t>Modélisation des systèmes d’information</t>
  </si>
  <si>
    <t>R5.06</t>
  </si>
  <si>
    <t>R5.11</t>
  </si>
  <si>
    <t>Mise en place d’une certification système</t>
  </si>
  <si>
    <t>R5.12</t>
  </si>
  <si>
    <t>Pérennisation d’une certification système</t>
  </si>
  <si>
    <t>Choix et paramétrage d’un progiciel logistique</t>
  </si>
  <si>
    <t>Aide à la décision face aux aléas</t>
  </si>
  <si>
    <t>Outils de pilotage d’une unité de production</t>
  </si>
  <si>
    <t>Démarche Lean Management</t>
  </si>
  <si>
    <t>Achats dans la Supply Chain</t>
  </si>
  <si>
    <t>Distribution, transport et Supply Chain</t>
  </si>
  <si>
    <t>Pilotage opérationnel du SMI</t>
  </si>
  <si>
    <t>Structure managériale d’un SMI</t>
  </si>
  <si>
    <t>Modélisation et simulation d’un système de production - Intérêt du jumeau numérique</t>
  </si>
  <si>
    <t>Interopérabilité et hygiène numérique</t>
  </si>
  <si>
    <t>SAE 6.01</t>
  </si>
  <si>
    <t>Organisation une logistique de retours de produits</t>
  </si>
  <si>
    <t>Audit d’un SMI</t>
  </si>
  <si>
    <t>Reconfiguration d’un système de production : mise en œuvre</t>
  </si>
  <si>
    <t>R6.01</t>
  </si>
  <si>
    <t>R6.02</t>
  </si>
  <si>
    <t>R6.03</t>
  </si>
  <si>
    <t>Recherche Opérationnelle pour les systèmes de production</t>
  </si>
  <si>
    <t>R6.04</t>
  </si>
  <si>
    <t>Connaissances juridiques de l’entreprise</t>
  </si>
  <si>
    <t>R6.05</t>
  </si>
  <si>
    <t>Amélioration des systèmes d’information</t>
  </si>
  <si>
    <t>R6.06</t>
  </si>
  <si>
    <t>PPP</t>
  </si>
  <si>
    <t>Mise en œuvre et exploitation d’un audit système</t>
  </si>
  <si>
    <t>Pilotage de la production par les contraintes</t>
  </si>
  <si>
    <t>Pilotage de projet</t>
  </si>
  <si>
    <t>Reverse Supply Chain</t>
  </si>
  <si>
    <t>Gestion des situations d’urgence</t>
  </si>
  <si>
    <t>Enjeux stratégiques de la transformation numérique</t>
  </si>
  <si>
    <t>R1.13</t>
  </si>
  <si>
    <t>Connaissance technologique des entreprises</t>
  </si>
  <si>
    <t>Connaissance socio-économique des entreprises</t>
  </si>
  <si>
    <t>Année universitaire 2023-24</t>
  </si>
  <si>
    <t>R5.07</t>
  </si>
  <si>
    <t>R5.08</t>
  </si>
  <si>
    <t>R5.09</t>
  </si>
  <si>
    <t>R5.10</t>
  </si>
  <si>
    <t>R6.07</t>
  </si>
  <si>
    <t>R6.08</t>
  </si>
  <si>
    <t>Projet Supply Chain en tant que cadre intermédiaire</t>
  </si>
  <si>
    <t>Projet Supply Chain en tant que technicien</t>
  </si>
  <si>
    <t>Projet QSE en tant que technicien</t>
  </si>
  <si>
    <t>Projet QSE en tant que cadre intermédiaire</t>
  </si>
  <si>
    <t>SAE 5.MTD.02</t>
  </si>
  <si>
    <t>SAE 5.MTD.03</t>
  </si>
  <si>
    <t>R5.MTD.13</t>
  </si>
  <si>
    <t>R5.MTD.14</t>
  </si>
  <si>
    <t>SAE 6.MTD.02</t>
  </si>
  <si>
    <t>R6.MTD.09</t>
  </si>
  <si>
    <t>Projet transformation digitale en tant que technicien</t>
  </si>
  <si>
    <t>Data management</t>
  </si>
  <si>
    <t>Projet transformation digitale en tant que cadre intermédiaire</t>
  </si>
  <si>
    <t>R6.10</t>
  </si>
  <si>
    <t>SAE 3.OSC.02</t>
  </si>
  <si>
    <t>SAE 3.OSC.03</t>
  </si>
  <si>
    <t>R3.OSC.13</t>
  </si>
  <si>
    <t>SAE 4.OSC.02</t>
  </si>
  <si>
    <t>SAE 4.OSC.03</t>
  </si>
  <si>
    <t>R4.OSC.10</t>
  </si>
  <si>
    <t>R4.OSC.11</t>
  </si>
  <si>
    <t>SAE 5.OSC.02</t>
  </si>
  <si>
    <t>SAE 5.OSC.03</t>
  </si>
  <si>
    <t>R5.OSC.13</t>
  </si>
  <si>
    <t>R5.OSC.14</t>
  </si>
  <si>
    <t>SAE 6.OSC.02</t>
  </si>
  <si>
    <t>R6.OSC.09</t>
  </si>
  <si>
    <t>BUT QLIO - Parcours OSC - deuxième année</t>
  </si>
  <si>
    <t>SAÉ3.OSC.03 Projet Supply Chain en tant que technicien</t>
  </si>
  <si>
    <t>R3.OSC.13 Activités d’un site logistique</t>
  </si>
  <si>
    <t>SAÉ4.OSC.02 Pilotage d’un réseau de distribution</t>
  </si>
  <si>
    <t>SAÉ4.OSC.03 Projet Supply Chain en tant que technicien</t>
  </si>
  <si>
    <t>R4.OSC.10 Prévision et planification de la distribution</t>
  </si>
  <si>
    <t>R4.OSC.11 Mesure de la performance tout au long de la Supply Chain</t>
  </si>
  <si>
    <t>SAE 3.QMI.02</t>
  </si>
  <si>
    <t>SAE 3.QMI.03</t>
  </si>
  <si>
    <t>R3.QMI.13</t>
  </si>
  <si>
    <t>SAE 4.QMI.02</t>
  </si>
  <si>
    <t>SAE 4.QMI.03</t>
  </si>
  <si>
    <t>R4.QMI.10</t>
  </si>
  <si>
    <t>R4.QMI.11</t>
  </si>
  <si>
    <t>SAE 5.QMI.02</t>
  </si>
  <si>
    <t>SAE 5.QMI.03</t>
  </si>
  <si>
    <t>R5.QMI.13</t>
  </si>
  <si>
    <t>R5.QMI.14</t>
  </si>
  <si>
    <t>SAE 6.QMI.02</t>
  </si>
  <si>
    <t>R6.QMI.09</t>
  </si>
  <si>
    <t>BUT QLIO - Parcours QMI - deuxième année</t>
  </si>
  <si>
    <t>SAÉ3.QMI.02 Inventaire des exigences d’un SMI</t>
  </si>
  <si>
    <t>SAÉ3.QMI.03 Projet QSE en tant que technicien</t>
  </si>
  <si>
    <t>R3.QMI.13 Introduction aux Systèmes de Management Intégrés</t>
  </si>
  <si>
    <t>SAÉ4.QMI.02 Évaluation des risques opérationnels</t>
  </si>
  <si>
    <t>SAÉ4.QMI.03 Projet QSE en tant que technicien</t>
  </si>
  <si>
    <t>R4.QMI.10 Responsabilité Sociétale des Entreprises et Développement Durable</t>
  </si>
  <si>
    <t>R4.QMI.11 Gestion des risques de la santé, de la sécurité au travail et de l’envi- ronnement</t>
  </si>
  <si>
    <t>R1.04 Connaissance socio-économique des entreprises</t>
  </si>
  <si>
    <t>R1.13 Connaissance technologique des entreprises</t>
  </si>
  <si>
    <t>SAE3.OSC.02 Dimensionnement d’un site logistique</t>
  </si>
  <si>
    <t>BUT QLIO - Parcours OSC - troisième année</t>
  </si>
  <si>
    <t>SAE5.OSC.02 Définition d'un réseau logistique</t>
  </si>
  <si>
    <t>SAE.OSC.03 Projet Supply Chain en tant que cadre intermédiaire</t>
  </si>
  <si>
    <t>R5.01 Anglais des affaires</t>
  </si>
  <si>
    <t>R5.02 Expression Communication</t>
  </si>
  <si>
    <t>R5.03 Fondamentaux de la Recherche Opérationnelle</t>
  </si>
  <si>
    <t>R5.04 Analyse stratégique et financière de l’entreprise</t>
  </si>
  <si>
    <t>R5.05 Modélisation des systèmes d’information</t>
  </si>
  <si>
    <t>R5.06 Projet Personnel et Professionnel</t>
  </si>
  <si>
    <t>R5.07 Mise en place d’une certification système</t>
  </si>
  <si>
    <t>R5.08 Pérennisation d’une certification système</t>
  </si>
  <si>
    <t>R5.09 Choix et paramétrage d’un progiciel logistique</t>
  </si>
  <si>
    <t>R5.10 Aide à la décision face aux aléas</t>
  </si>
  <si>
    <t>R5.11 Outils de pilotage d’une unité de production</t>
  </si>
  <si>
    <t>R5.12 Démarche Lean Management</t>
  </si>
  <si>
    <t>R5.OSC.13 Achats dans la Supply Chain</t>
  </si>
  <si>
    <t>R5.OSC.14 Distribution, transport et Supply Chain</t>
  </si>
  <si>
    <t>SAE6.OSC.02 Organisation une logistique de retours de produits</t>
  </si>
  <si>
    <t>R6.01 Anglais de spécialité</t>
  </si>
  <si>
    <t>R6.02 Expression Communication</t>
  </si>
  <si>
    <t>R6.03 Recherche Opérationnelle pour les systèmes de production</t>
  </si>
  <si>
    <t>R6.04 Connaissances juridiques de l’entreprise</t>
  </si>
  <si>
    <t>R6.05 Amélioration des systèmes d’information</t>
  </si>
  <si>
    <t>R6.06 Mise en œuvre et exploitation d’un audit système</t>
  </si>
  <si>
    <t>R6.07 Pilotage de la production par les contraintes</t>
  </si>
  <si>
    <t>R6.08 Pilotage de projet</t>
  </si>
  <si>
    <t>R6.OSC.09 Reverse Supply Chain</t>
  </si>
  <si>
    <t>Gérer et animer la chaîne logistique globale</t>
  </si>
  <si>
    <t>Mettre en oeuvre des systèmes de management qualité, hygiène, santé, sécurité, environnement et développement durable</t>
  </si>
  <si>
    <t>Conduire la digitalisation des processus</t>
  </si>
  <si>
    <t>UE 5.1</t>
  </si>
  <si>
    <t>UE 5.2</t>
  </si>
  <si>
    <t>UE 5.3</t>
  </si>
  <si>
    <t>UE 5.4</t>
  </si>
  <si>
    <t>UE 6.1</t>
  </si>
  <si>
    <t>UE 6.2</t>
  </si>
  <si>
    <t>UE 6.3</t>
  </si>
  <si>
    <t>UE 6.4</t>
  </si>
  <si>
    <t>BUT QLIO - Parcours QMI - troisième année</t>
  </si>
  <si>
    <t>BUT QLIO - Parcours MTD - troisième année</t>
  </si>
  <si>
    <t>SAE5.QMI.02 Management d’un système intégré</t>
  </si>
  <si>
    <t>SAE.QMI.03 Projet QSE en tant que cadre intermédiaire</t>
  </si>
  <si>
    <t>R5.QMI.13 Pilotage opérationnel du SMI</t>
  </si>
  <si>
    <t>R5.QMI.14 Structure managériale d’un SMI</t>
  </si>
  <si>
    <t>SAE6.QMI.02 Audit d’un SMI</t>
  </si>
  <si>
    <t>R6.QMI.09 Gestion des situations d’urgence</t>
  </si>
  <si>
    <t>SAE5.MTD.02 Interopérabilité des systèmes</t>
  </si>
  <si>
    <t>SAE.MTD.03 Projet transformation digitale en tant que cadre intermédiaire</t>
  </si>
  <si>
    <t>R5.MTD.13 Modélisation et simulation d’un système de production - Intérêt du jumeau numérique</t>
  </si>
  <si>
    <t>R5.MTD.14 Interopérabilité et hygiène numérique</t>
  </si>
  <si>
    <t>SAE6.MTD.02 Reconfiguration d’un système de production : mise en œuvre</t>
  </si>
  <si>
    <t>R6.MTD.09 Enjeux stratégiques de la transformation numérique</t>
  </si>
  <si>
    <t>Ordonnancement de la production</t>
  </si>
  <si>
    <t>Déploiement des outils QLIO et des outils de l'entrepreneuriat</t>
  </si>
  <si>
    <t>SAE4.01 - Déploiement des outils QLIO et des outils de l'entrepreneuriat</t>
  </si>
  <si>
    <t>SAE3.01 - Déploiement des outils QLIO et des outils de l'entrepreneuriat</t>
  </si>
  <si>
    <t>Sélection des outils QLIO et des outils de l'entrepreneuriat</t>
  </si>
  <si>
    <t>SAE5.01 Sélection des outils QLIO et des outils de l'entrepreneuriat</t>
  </si>
  <si>
    <t>SAE6.01 Sélection des outils QLIO et des outils de l'entrepreneuriat</t>
  </si>
  <si>
    <t>Document validé en conseil de département le 7 mars 2023 et en conseil d'IUT le XX</t>
  </si>
  <si>
    <t>x</t>
  </si>
  <si>
    <t>BUT QLIO - troisième année</t>
  </si>
  <si>
    <t>Parcours OSC</t>
  </si>
  <si>
    <t>Parcours QMI</t>
  </si>
  <si>
    <t>Parcours MTD</t>
  </si>
  <si>
    <t>BUT QLIO - Première année</t>
  </si>
  <si>
    <t>BUT QLIO - Deuxième année</t>
  </si>
  <si>
    <t>SDR</t>
  </si>
  <si>
    <t>Total annuel</t>
  </si>
  <si>
    <t>Document validé en conseil de département le 7 mars 2023 et en conseil d'IUT le 14 mars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</si>
</sst>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Verdana"/>
    </font>
    <font>
      <sz val="12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4"/>
      <name val="Verdana"/>
      <family val="2"/>
    </font>
    <font>
      <b/>
      <sz val="14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0" xfId="0" applyAlignment="1">
      <alignment horizontal="center"/>
    </xf>
    <xf numFmtId="0" fontId="3" fillId="0" borderId="0" xfId="0" applyFont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4" xfId="0" applyBorder="1" applyAlignment="1">
      <alignment horizontal="center"/>
    </xf>
    <xf numFmtId="0" fontId="4" fillId="0" borderId="22" xfId="0" applyFont="1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" fillId="0" borderId="31" xfId="0" applyFont="1" applyBorder="1"/>
    <xf numFmtId="0" fontId="0" fillId="0" borderId="32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35" xfId="0" applyBorder="1" applyAlignment="1">
      <alignment horizontal="center"/>
    </xf>
    <xf numFmtId="0" fontId="4" fillId="0" borderId="36" xfId="0" applyFont="1" applyBorder="1"/>
    <xf numFmtId="0" fontId="4" fillId="0" borderId="25" xfId="0" applyFont="1" applyBorder="1"/>
    <xf numFmtId="0" fontId="4" fillId="0" borderId="37" xfId="0" applyFont="1" applyBorder="1"/>
    <xf numFmtId="0" fontId="0" fillId="0" borderId="39" xfId="0" applyBorder="1"/>
    <xf numFmtId="0" fontId="0" fillId="0" borderId="40" xfId="0" applyBorder="1" applyAlignment="1">
      <alignment horizontal="center"/>
    </xf>
    <xf numFmtId="0" fontId="4" fillId="0" borderId="20" xfId="0" applyFont="1" applyBorder="1"/>
    <xf numFmtId="0" fontId="4" fillId="0" borderId="23" xfId="0" applyFont="1" applyBorder="1"/>
    <xf numFmtId="0" fontId="0" fillId="0" borderId="43" xfId="0" applyBorder="1" applyAlignment="1">
      <alignment horizont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8" xfId="0" applyBorder="1"/>
    <xf numFmtId="0" fontId="4" fillId="0" borderId="32" xfId="0" applyFon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2" borderId="39" xfId="0" applyFont="1" applyFill="1" applyBorder="1" applyAlignment="1">
      <alignment horizontal="center" textRotation="45"/>
    </xf>
    <xf numFmtId="0" fontId="1" fillId="2" borderId="40" xfId="0" applyFont="1" applyFill="1" applyBorder="1" applyAlignment="1">
      <alignment horizontal="center" textRotation="45"/>
    </xf>
    <xf numFmtId="0" fontId="1" fillId="3" borderId="40" xfId="0" applyFont="1" applyFill="1" applyBorder="1" applyAlignment="1">
      <alignment horizontal="center" textRotation="45"/>
    </xf>
    <xf numFmtId="0" fontId="1" fillId="3" borderId="41" xfId="0" applyFont="1" applyFill="1" applyBorder="1" applyAlignment="1">
      <alignment horizontal="center" textRotation="45"/>
    </xf>
    <xf numFmtId="0" fontId="2" fillId="4" borderId="47" xfId="0" applyFont="1" applyFill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7" xfId="0" applyFont="1" applyBorder="1" applyAlignment="1">
      <alignment vertical="center" wrapText="1"/>
    </xf>
    <xf numFmtId="0" fontId="2" fillId="0" borderId="47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0" borderId="50" xfId="0" applyFont="1" applyBorder="1" applyAlignment="1">
      <alignment vertical="center"/>
    </xf>
    <xf numFmtId="0" fontId="1" fillId="2" borderId="39" xfId="0" applyFont="1" applyFill="1" applyBorder="1" applyAlignment="1">
      <alignment textRotation="45"/>
    </xf>
    <xf numFmtId="0" fontId="1" fillId="2" borderId="40" xfId="0" applyFont="1" applyFill="1" applyBorder="1" applyAlignment="1">
      <alignment textRotation="45"/>
    </xf>
    <xf numFmtId="0" fontId="1" fillId="3" borderId="40" xfId="0" applyFont="1" applyFill="1" applyBorder="1" applyAlignment="1">
      <alignment textRotation="45"/>
    </xf>
    <xf numFmtId="0" fontId="1" fillId="3" borderId="41" xfId="0" applyFont="1" applyFill="1" applyBorder="1" applyAlignment="1">
      <alignment textRotation="45"/>
    </xf>
    <xf numFmtId="0" fontId="2" fillId="0" borderId="5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 wrapText="1"/>
    </xf>
    <xf numFmtId="0" fontId="2" fillId="0" borderId="5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0" fillId="0" borderId="10" xfId="0" applyBorder="1"/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19" xfId="0" applyBorder="1"/>
    <xf numFmtId="0" fontId="1" fillId="0" borderId="56" xfId="0" applyFont="1" applyBorder="1" applyAlignment="1">
      <alignment horizontal="center" vertical="center"/>
    </xf>
    <xf numFmtId="0" fontId="2" fillId="0" borderId="51" xfId="0" applyFont="1" applyBorder="1" applyAlignment="1">
      <alignment vertical="center"/>
    </xf>
    <xf numFmtId="0" fontId="1" fillId="3" borderId="49" xfId="0" applyFont="1" applyFill="1" applyBorder="1" applyAlignment="1">
      <alignment horizontal="center" textRotation="45"/>
    </xf>
    <xf numFmtId="0" fontId="1" fillId="2" borderId="41" xfId="0" applyFont="1" applyFill="1" applyBorder="1" applyAlignment="1">
      <alignment horizontal="center" textRotation="45"/>
    </xf>
    <xf numFmtId="0" fontId="1" fillId="3" borderId="49" xfId="0" applyFont="1" applyFill="1" applyBorder="1" applyAlignment="1">
      <alignment textRotation="45"/>
    </xf>
    <xf numFmtId="0" fontId="1" fillId="2" borderId="41" xfId="0" applyFont="1" applyFill="1" applyBorder="1" applyAlignment="1">
      <alignment textRotation="45"/>
    </xf>
    <xf numFmtId="0" fontId="1" fillId="0" borderId="45" xfId="0" applyFont="1" applyBorder="1" applyAlignment="1">
      <alignment horizontal="center" vertical="center"/>
    </xf>
    <xf numFmtId="0" fontId="1" fillId="3" borderId="39" xfId="0" applyFont="1" applyFill="1" applyBorder="1" applyAlignment="1">
      <alignment horizontal="center" textRotation="45"/>
    </xf>
    <xf numFmtId="0" fontId="0" fillId="0" borderId="58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1" xfId="0" applyFont="1" applyBorder="1"/>
    <xf numFmtId="0" fontId="0" fillId="0" borderId="59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4" fillId="0" borderId="0" xfId="1"/>
    <xf numFmtId="0" fontId="4" fillId="0" borderId="0" xfId="1" applyAlignment="1">
      <alignment horizontal="center"/>
    </xf>
    <xf numFmtId="0" fontId="3" fillId="0" borderId="0" xfId="1" applyFont="1"/>
    <xf numFmtId="0" fontId="4" fillId="0" borderId="16" xfId="1" applyBorder="1" applyAlignment="1">
      <alignment horizontal="center"/>
    </xf>
    <xf numFmtId="0" fontId="4" fillId="0" borderId="35" xfId="1" applyBorder="1" applyAlignment="1">
      <alignment horizontal="center"/>
    </xf>
    <xf numFmtId="0" fontId="4" fillId="0" borderId="20" xfId="1" applyBorder="1"/>
    <xf numFmtId="0" fontId="4" fillId="0" borderId="22" xfId="1" applyBorder="1"/>
    <xf numFmtId="0" fontId="4" fillId="0" borderId="27" xfId="1" applyBorder="1" applyAlignment="1">
      <alignment horizontal="center"/>
    </xf>
    <xf numFmtId="0" fontId="4" fillId="0" borderId="28" xfId="1" applyBorder="1" applyAlignment="1">
      <alignment horizontal="center"/>
    </xf>
    <xf numFmtId="0" fontId="4" fillId="0" borderId="37" xfId="1" applyBorder="1"/>
    <xf numFmtId="0" fontId="4" fillId="0" borderId="38" xfId="1" applyBorder="1"/>
    <xf numFmtId="0" fontId="4" fillId="0" borderId="46" xfId="1" applyBorder="1" applyAlignment="1">
      <alignment horizontal="center"/>
    </xf>
    <xf numFmtId="0" fontId="4" fillId="0" borderId="0" xfId="0" applyFont="1"/>
    <xf numFmtId="0" fontId="0" fillId="0" borderId="62" xfId="0" applyBorder="1"/>
    <xf numFmtId="0" fontId="0" fillId="0" borderId="25" xfId="0" applyBorder="1"/>
    <xf numFmtId="0" fontId="4" fillId="0" borderId="62" xfId="0" applyFont="1" applyBorder="1"/>
    <xf numFmtId="0" fontId="4" fillId="0" borderId="63" xfId="0" applyFont="1" applyBorder="1"/>
    <xf numFmtId="0" fontId="1" fillId="3" borderId="64" xfId="0" applyFont="1" applyFill="1" applyBorder="1" applyAlignment="1">
      <alignment horizontal="center" textRotation="45"/>
    </xf>
    <xf numFmtId="0" fontId="1" fillId="0" borderId="42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2" borderId="64" xfId="0" applyFont="1" applyFill="1" applyBorder="1" applyAlignment="1">
      <alignment horizontal="center" textRotation="45"/>
    </xf>
    <xf numFmtId="0" fontId="0" fillId="0" borderId="40" xfId="0" applyBorder="1"/>
    <xf numFmtId="0" fontId="2" fillId="4" borderId="51" xfId="0" applyFont="1" applyFill="1" applyBorder="1" applyAlignment="1">
      <alignment vertical="center"/>
    </xf>
    <xf numFmtId="0" fontId="2" fillId="4" borderId="5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0" fillId="0" borderId="41" xfId="0" applyBorder="1"/>
    <xf numFmtId="0" fontId="4" fillId="0" borderId="38" xfId="0" applyFont="1" applyBorder="1"/>
    <xf numFmtId="0" fontId="0" fillId="0" borderId="41" xfId="0" applyBorder="1" applyAlignment="1">
      <alignment horizontal="center"/>
    </xf>
    <xf numFmtId="0" fontId="2" fillId="4" borderId="53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2" fillId="4" borderId="5" xfId="0" applyFont="1" applyFill="1" applyBorder="1" applyAlignment="1">
      <alignment vertical="center"/>
    </xf>
    <xf numFmtId="0" fontId="0" fillId="0" borderId="49" xfId="0" applyBorder="1"/>
    <xf numFmtId="0" fontId="4" fillId="0" borderId="11" xfId="1" applyBorder="1" applyAlignment="1">
      <alignment horizontal="center"/>
    </xf>
    <xf numFmtId="0" fontId="4" fillId="0" borderId="13" xfId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33" xfId="0" applyFont="1" applyBorder="1"/>
    <xf numFmtId="0" fontId="4" fillId="0" borderId="4" xfId="0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21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36" xfId="0" applyBorder="1"/>
    <xf numFmtId="0" fontId="0" fillId="0" borderId="61" xfId="0" applyBorder="1"/>
    <xf numFmtId="0" fontId="0" fillId="0" borderId="21" xfId="0" applyBorder="1"/>
    <xf numFmtId="0" fontId="0" fillId="0" borderId="23" xfId="0" applyBorder="1"/>
    <xf numFmtId="0" fontId="4" fillId="0" borderId="26" xfId="0" applyFont="1" applyBorder="1"/>
    <xf numFmtId="0" fontId="4" fillId="0" borderId="36" xfId="0" applyFont="1" applyBorder="1" applyAlignment="1">
      <alignment horizontal="left"/>
    </xf>
    <xf numFmtId="0" fontId="4" fillId="0" borderId="65" xfId="0" applyFont="1" applyBorder="1" applyAlignment="1">
      <alignment horizontal="left"/>
    </xf>
    <xf numFmtId="0" fontId="4" fillId="0" borderId="18" xfId="1" applyBorder="1" applyAlignment="1">
      <alignment horizontal="center"/>
    </xf>
    <xf numFmtId="0" fontId="4" fillId="0" borderId="43" xfId="1" applyBorder="1" applyAlignment="1">
      <alignment horizontal="center"/>
    </xf>
    <xf numFmtId="0" fontId="4" fillId="0" borderId="29" xfId="1" applyBorder="1" applyAlignment="1">
      <alignment horizontal="center"/>
    </xf>
    <xf numFmtId="0" fontId="4" fillId="0" borderId="59" xfId="1" applyBorder="1" applyAlignment="1">
      <alignment horizontal="center"/>
    </xf>
    <xf numFmtId="0" fontId="4" fillId="0" borderId="14" xfId="1" applyBorder="1"/>
    <xf numFmtId="0" fontId="4" fillId="0" borderId="15" xfId="1" applyBorder="1" applyAlignment="1">
      <alignment horizontal="center"/>
    </xf>
    <xf numFmtId="0" fontId="4" fillId="0" borderId="39" xfId="1" applyBorder="1"/>
    <xf numFmtId="0" fontId="4" fillId="0" borderId="40" xfId="1" applyBorder="1" applyAlignment="1">
      <alignment horizontal="center"/>
    </xf>
    <xf numFmtId="0" fontId="4" fillId="0" borderId="41" xfId="1" applyBorder="1" applyAlignment="1">
      <alignment horizontal="center"/>
    </xf>
    <xf numFmtId="0" fontId="4" fillId="0" borderId="36" xfId="1" applyBorder="1"/>
    <xf numFmtId="0" fontId="4" fillId="0" borderId="36" xfId="1" applyBorder="1" applyAlignment="1">
      <alignment horizontal="left" wrapText="1"/>
    </xf>
    <xf numFmtId="0" fontId="4" fillId="0" borderId="63" xfId="1" applyBorder="1"/>
    <xf numFmtId="0" fontId="4" fillId="0" borderId="62" xfId="1" applyBorder="1" applyAlignment="1">
      <alignment horizontal="left"/>
    </xf>
    <xf numFmtId="0" fontId="4" fillId="0" borderId="36" xfId="1" applyBorder="1" applyAlignment="1">
      <alignment horizontal="left"/>
    </xf>
    <xf numFmtId="0" fontId="4" fillId="0" borderId="63" xfId="1" applyBorder="1" applyAlignment="1">
      <alignment horizontal="left"/>
    </xf>
    <xf numFmtId="0" fontId="4" fillId="0" borderId="65" xfId="1" applyBorder="1"/>
    <xf numFmtId="0" fontId="4" fillId="0" borderId="65" xfId="1" applyBorder="1" applyAlignment="1">
      <alignment horizontal="left"/>
    </xf>
    <xf numFmtId="0" fontId="4" fillId="0" borderId="61" xfId="1" applyBorder="1" applyAlignment="1">
      <alignment horizontal="left"/>
    </xf>
    <xf numFmtId="0" fontId="4" fillId="0" borderId="62" xfId="1" applyBorder="1"/>
    <xf numFmtId="0" fontId="4" fillId="0" borderId="34" xfId="1" applyBorder="1" applyAlignment="1">
      <alignment horizontal="center"/>
    </xf>
    <xf numFmtId="0" fontId="4" fillId="0" borderId="61" xfId="1" applyBorder="1"/>
    <xf numFmtId="0" fontId="4" fillId="0" borderId="28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9" xfId="0" applyBorder="1" applyAlignment="1">
      <alignment horizontal="center"/>
    </xf>
    <xf numFmtId="0" fontId="4" fillId="0" borderId="47" xfId="0" applyFont="1" applyBorder="1" applyAlignment="1">
      <alignment horizontal="right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8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5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4" xfId="0" applyBorder="1" applyAlignment="1">
      <alignment vertical="center"/>
    </xf>
    <xf numFmtId="0" fontId="4" fillId="0" borderId="20" xfId="1" applyBorder="1" applyAlignment="1">
      <alignment vertical="center"/>
    </xf>
    <xf numFmtId="0" fontId="4" fillId="0" borderId="37" xfId="1" applyBorder="1" applyAlignment="1">
      <alignment vertical="center"/>
    </xf>
    <xf numFmtId="0" fontId="4" fillId="0" borderId="62" xfId="1" applyBorder="1" applyAlignment="1">
      <alignment vertical="center"/>
    </xf>
    <xf numFmtId="0" fontId="4" fillId="0" borderId="63" xfId="1" applyBorder="1" applyAlignment="1">
      <alignment vertical="center"/>
    </xf>
    <xf numFmtId="0" fontId="4" fillId="0" borderId="11" xfId="1" applyBorder="1" applyAlignment="1">
      <alignment horizontal="center"/>
    </xf>
    <xf numFmtId="0" fontId="4" fillId="0" borderId="13" xfId="1" applyBorder="1" applyAlignment="1">
      <alignment horizontal="center"/>
    </xf>
    <xf numFmtId="0" fontId="4" fillId="0" borderId="9" xfId="1" applyBorder="1" applyAlignment="1">
      <alignment vertical="center"/>
    </xf>
    <xf numFmtId="0" fontId="4" fillId="0" borderId="58" xfId="1" applyBorder="1" applyAlignment="1">
      <alignment vertical="center"/>
    </xf>
    <xf numFmtId="0" fontId="4" fillId="0" borderId="10" xfId="1" applyBorder="1" applyAlignment="1">
      <alignment vertical="center"/>
    </xf>
    <xf numFmtId="0" fontId="4" fillId="0" borderId="19" xfId="1" applyBorder="1" applyAlignment="1">
      <alignment vertical="center"/>
    </xf>
    <xf numFmtId="0" fontId="4" fillId="0" borderId="12" xfId="1" applyBorder="1" applyAlignment="1">
      <alignment horizontal="center"/>
    </xf>
    <xf numFmtId="0" fontId="4" fillId="0" borderId="21" xfId="1" applyBorder="1" applyAlignment="1">
      <alignment vertical="center"/>
    </xf>
    <xf numFmtId="0" fontId="4" fillId="0" borderId="33" xfId="1" applyBorder="1" applyAlignment="1">
      <alignment vertical="center"/>
    </xf>
    <xf numFmtId="0" fontId="4" fillId="0" borderId="11" xfId="1" applyBorder="1" applyAlignment="1">
      <alignment vertical="center"/>
    </xf>
    <xf numFmtId="0" fontId="4" fillId="0" borderId="16" xfId="1" applyBorder="1" applyAlignment="1">
      <alignment vertical="center"/>
    </xf>
    <xf numFmtId="0" fontId="1" fillId="3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4" xfId="0" applyFont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4" borderId="51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 2" xfId="1" xr:uid="{463B9A3F-20BC-384A-95BA-51F2B12439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148166</xdr:colOff>
      <xdr:row>1</xdr:row>
      <xdr:rowOff>12701</xdr:rowOff>
    </xdr:from>
    <xdr:to>
      <xdr:col>1</xdr:col>
      <xdr:colOff>135466</xdr:colOff>
      <xdr:row>4</xdr:row>
      <xdr:rowOff>169334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ED974E-01A5-4E48-B862-3AA6F5E40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6" y="177801"/>
          <a:ext cx="736600" cy="766233"/>
        </a:xfrm>
        <a:prstGeom prst="rect">
          <a:avLst/>
        </a:prstGeom>
      </xdr:spPr>
    </xdr:pic>
    <xdr:clientData/>
  </xdr:twoCellAnchor>
  <xdr:twoCellAnchor editAs="oneCell">
    <xdr:from>
      <xdr:col>6</xdr:col>
      <xdr:colOff>321749</xdr:colOff>
      <xdr:row>1</xdr:row>
      <xdr:rowOff>22578</xdr:rowOff>
    </xdr:from>
    <xdr:to>
      <xdr:col>7</xdr:col>
      <xdr:colOff>492723</xdr:colOff>
      <xdr:row>3</xdr:row>
      <xdr:rowOff>166159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8AE7D2-2C66-4140-B39A-3F205179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649" y="187678"/>
          <a:ext cx="780574" cy="5499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0</xdr:col>
      <xdr:colOff>1054100</xdr:colOff>
      <xdr:row>4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8FE817-DFCA-DA4B-9776-585A294DF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6600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1</xdr:row>
      <xdr:rowOff>47625</xdr:rowOff>
    </xdr:from>
    <xdr:to>
      <xdr:col>6</xdr:col>
      <xdr:colOff>410863</xdr:colOff>
      <xdr:row>3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B64450A-0BCE-754D-B201-DB9E6756C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206375"/>
          <a:ext cx="779163" cy="565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0</xdr:col>
      <xdr:colOff>1054100</xdr:colOff>
      <xdr:row>4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059BA63-5EA2-8047-854A-578C0656A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6600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1</xdr:row>
      <xdr:rowOff>38100</xdr:rowOff>
    </xdr:from>
    <xdr:to>
      <xdr:col>6</xdr:col>
      <xdr:colOff>461663</xdr:colOff>
      <xdr:row>3</xdr:row>
      <xdr:rowOff>187325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63BBA3-DBFA-054D-B3A3-3A2EB163D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100" y="203200"/>
          <a:ext cx="779163" cy="555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0</xdr:col>
      <xdr:colOff>1054100</xdr:colOff>
      <xdr:row>4</xdr:row>
      <xdr:rowOff>127000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C9DAD9C-8FAA-0D49-9464-8FDC7ED8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6600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323145</xdr:colOff>
      <xdr:row>1</xdr:row>
      <xdr:rowOff>7056</xdr:rowOff>
    </xdr:from>
    <xdr:to>
      <xdr:col>6</xdr:col>
      <xdr:colOff>523752</xdr:colOff>
      <xdr:row>3</xdr:row>
      <xdr:rowOff>150637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63C9094-355A-8B43-8C2D-8053174A8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367" y="176389"/>
          <a:ext cx="779163" cy="5386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334818</xdr:colOff>
      <xdr:row>1</xdr:row>
      <xdr:rowOff>46182</xdr:rowOff>
    </xdr:from>
    <xdr:to>
      <xdr:col>1</xdr:col>
      <xdr:colOff>79664</xdr:colOff>
      <xdr:row>4</xdr:row>
      <xdr:rowOff>195118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3F49A2-DD04-9349-AFF1-0FF96EDB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11282"/>
          <a:ext cx="735446" cy="758536"/>
        </a:xfrm>
        <a:prstGeom prst="rect">
          <a:avLst/>
        </a:prstGeom>
      </xdr:spPr>
    </xdr:pic>
    <xdr:clientData/>
  </xdr:twoCellAnchor>
  <xdr:twoCellAnchor editAs="oneCell">
    <xdr:from>
      <xdr:col>5</xdr:col>
      <xdr:colOff>160369</xdr:colOff>
      <xdr:row>1</xdr:row>
      <xdr:rowOff>27709</xdr:rowOff>
    </xdr:from>
    <xdr:to>
      <xdr:col>6</xdr:col>
      <xdr:colOff>355716</xdr:colOff>
      <xdr:row>3</xdr:row>
      <xdr:rowOff>168852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2013534-BD94-8643-A244-EAFCC314A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9069" y="192809"/>
          <a:ext cx="779547" cy="5475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334818</xdr:colOff>
      <xdr:row>1</xdr:row>
      <xdr:rowOff>46182</xdr:rowOff>
    </xdr:from>
    <xdr:to>
      <xdr:col>1</xdr:col>
      <xdr:colOff>79664</xdr:colOff>
      <xdr:row>4</xdr:row>
      <xdr:rowOff>195118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07BDD77-3E9E-D94E-92E5-675648A0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11282"/>
          <a:ext cx="735446" cy="758536"/>
        </a:xfrm>
        <a:prstGeom prst="rect">
          <a:avLst/>
        </a:prstGeom>
      </xdr:spPr>
    </xdr:pic>
    <xdr:clientData/>
  </xdr:twoCellAnchor>
  <xdr:twoCellAnchor editAs="oneCell">
    <xdr:from>
      <xdr:col>5</xdr:col>
      <xdr:colOff>292100</xdr:colOff>
      <xdr:row>1</xdr:row>
      <xdr:rowOff>129309</xdr:rowOff>
    </xdr:from>
    <xdr:to>
      <xdr:col>6</xdr:col>
      <xdr:colOff>487447</xdr:colOff>
      <xdr:row>4</xdr:row>
      <xdr:rowOff>67252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6B08BD3-51B6-D04B-BF90-7DCE31DC2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0800" y="294409"/>
          <a:ext cx="779547" cy="5475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334818</xdr:colOff>
      <xdr:row>1</xdr:row>
      <xdr:rowOff>46182</xdr:rowOff>
    </xdr:from>
    <xdr:to>
      <xdr:col>1</xdr:col>
      <xdr:colOff>79664</xdr:colOff>
      <xdr:row>4</xdr:row>
      <xdr:rowOff>195118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A44F806-9AAD-0940-9A30-4FAAAB74D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818" y="207818"/>
          <a:ext cx="737755" cy="772391"/>
        </a:xfrm>
        <a:prstGeom prst="rect">
          <a:avLst/>
        </a:prstGeom>
      </xdr:spPr>
    </xdr:pic>
    <xdr:clientData/>
  </xdr:twoCellAnchor>
  <xdr:twoCellAnchor editAs="oneCell">
    <xdr:from>
      <xdr:col>5</xdr:col>
      <xdr:colOff>325469</xdr:colOff>
      <xdr:row>1</xdr:row>
      <xdr:rowOff>103909</xdr:rowOff>
    </xdr:from>
    <xdr:to>
      <xdr:col>6</xdr:col>
      <xdr:colOff>520816</xdr:colOff>
      <xdr:row>4</xdr:row>
      <xdr:rowOff>41852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2D1FC13-8AA1-B94A-835E-7D32B1AC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04169" y="269009"/>
          <a:ext cx="779547" cy="5475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5D60A4-EF0F-4143-9B2D-DF7460A73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7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725210</xdr:colOff>
      <xdr:row>1</xdr:row>
      <xdr:rowOff>42332</xdr:rowOff>
    </xdr:from>
    <xdr:to>
      <xdr:col>25</xdr:col>
      <xdr:colOff>2069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51EE7F5-1154-5740-B7C7-4976E40D2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2510" y="207432"/>
          <a:ext cx="923213" cy="66040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A4F86E-5D4E-A14E-BDF3-20D6B0EC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7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BB25466-808C-B74C-8045-942B35FC6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8010" y="207432"/>
          <a:ext cx="923213" cy="66040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2D468B-8E29-0D4B-A67D-5633E5D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8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FAE09F-DAAC-8841-A4D6-B5C37D767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3110" y="207432"/>
          <a:ext cx="923212" cy="66040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76058A3-8865-9E4E-B08D-3EA7F8F57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8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2399B19-FEF7-7849-8208-6EA24686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3110" y="207432"/>
          <a:ext cx="923212" cy="6604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57E6CD0-7C7F-EB4D-B981-99A1EEDA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8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E9F52B9-198F-7543-92D1-F8366DBAE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3110" y="207432"/>
          <a:ext cx="923212" cy="66040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18828E8-94D0-EC41-B712-AE237EB5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8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E57708A-3467-C449-92D1-FF21F97A0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3110" y="207432"/>
          <a:ext cx="923212" cy="66040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922866</xdr:colOff>
      <xdr:row>0</xdr:row>
      <xdr:rowOff>67733</xdr:rowOff>
    </xdr:from>
    <xdr:to>
      <xdr:col>1</xdr:col>
      <xdr:colOff>1977692</xdr:colOff>
      <xdr:row>4</xdr:row>
      <xdr:rowOff>118534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A5532C8-FD43-8347-81DE-5285E933B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4866" y="67733"/>
          <a:ext cx="1054826" cy="901701"/>
        </a:xfrm>
        <a:prstGeom prst="rect">
          <a:avLst/>
        </a:prstGeom>
      </xdr:spPr>
    </xdr:pic>
    <xdr:clientData/>
  </xdr:twoCellAnchor>
  <xdr:twoCellAnchor editAs="oneCell">
    <xdr:from>
      <xdr:col>23</xdr:col>
      <xdr:colOff>1310</xdr:colOff>
      <xdr:row>1</xdr:row>
      <xdr:rowOff>42332</xdr:rowOff>
    </xdr:from>
    <xdr:to>
      <xdr:col>24</xdr:col>
      <xdr:colOff>99022</xdr:colOff>
      <xdr:row>4</xdr:row>
      <xdr:rowOff>16933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2D6788-7071-7048-B70E-7987EEE2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3110" y="207432"/>
          <a:ext cx="923212" cy="660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15DC-AD44-2F49-842C-732EC74CB173}">
  <sheetPr>
    <pageSetUpPr fitToPage="1"/>
  </sheetPr>
  <dimension ref="A1:P60"/>
  <sheetViews>
    <sheetView zoomScaleNormal="100" workbookViewId="0">
      <selection activeCell="A60" sqref="A60:I60"/>
    </sheetView>
  </sheetViews>
  <sheetFormatPr baseColWidth="10" defaultRowHeight="13" x14ac:dyDescent="0.15"/>
  <cols>
    <col min="1" max="1" width="9.83203125" customWidth="1"/>
    <col min="2" max="2" width="61" bestFit="1" customWidth="1"/>
    <col min="3" max="3" width="7" style="7" bestFit="1" customWidth="1"/>
    <col min="4" max="5" width="7.6640625" style="7" bestFit="1" customWidth="1"/>
    <col min="6" max="7" width="8" style="7" customWidth="1"/>
    <col min="8" max="8" width="7.6640625" style="7" customWidth="1"/>
    <col min="9" max="9" width="8.5" style="7" hidden="1" customWidth="1"/>
  </cols>
  <sheetData>
    <row r="1" spans="1:9" x14ac:dyDescent="0.15">
      <c r="A1" s="1"/>
      <c r="B1" s="2"/>
      <c r="C1" s="3"/>
      <c r="D1" s="3"/>
      <c r="E1" s="3"/>
      <c r="F1" s="3"/>
      <c r="G1" s="3"/>
      <c r="H1" s="141"/>
      <c r="I1" s="141"/>
    </row>
    <row r="2" spans="1:9" ht="16" x14ac:dyDescent="0.2">
      <c r="A2" s="185" t="s">
        <v>0</v>
      </c>
      <c r="B2" s="186"/>
      <c r="C2" s="186"/>
      <c r="D2" s="186"/>
      <c r="E2" s="186"/>
      <c r="F2" s="186"/>
      <c r="G2" s="186"/>
      <c r="H2" s="187"/>
      <c r="I2" s="187"/>
    </row>
    <row r="3" spans="1:9" ht="16" x14ac:dyDescent="0.2">
      <c r="A3" s="188" t="s">
        <v>436</v>
      </c>
      <c r="B3" s="189"/>
      <c r="C3" s="189"/>
      <c r="D3" s="189"/>
      <c r="E3" s="189"/>
      <c r="F3" s="189"/>
      <c r="G3" s="189"/>
      <c r="H3" s="190"/>
      <c r="I3" s="190"/>
    </row>
    <row r="4" spans="1:9" ht="16" x14ac:dyDescent="0.2">
      <c r="A4" s="185" t="s">
        <v>306</v>
      </c>
      <c r="B4" s="186"/>
      <c r="C4" s="186"/>
      <c r="D4" s="186"/>
      <c r="E4" s="186"/>
      <c r="F4" s="186"/>
      <c r="G4" s="186"/>
      <c r="H4" s="187"/>
      <c r="I4" s="187"/>
    </row>
    <row r="5" spans="1:9" ht="16" x14ac:dyDescent="0.2">
      <c r="A5" s="185"/>
      <c r="B5" s="186"/>
      <c r="C5" s="186"/>
      <c r="D5" s="186"/>
      <c r="E5" s="186"/>
      <c r="F5" s="186"/>
      <c r="G5" s="186"/>
      <c r="H5" s="187"/>
      <c r="I5" s="187"/>
    </row>
    <row r="6" spans="1:9" ht="14" thickBot="1" x14ac:dyDescent="0.2">
      <c r="A6" s="4"/>
      <c r="B6" s="6"/>
      <c r="C6" s="5"/>
      <c r="D6" s="5"/>
      <c r="E6" s="5"/>
      <c r="F6" s="5"/>
      <c r="G6" s="5"/>
      <c r="H6" s="142"/>
      <c r="I6" s="142"/>
    </row>
    <row r="7" spans="1:9" x14ac:dyDescent="0.15">
      <c r="A7" s="7"/>
    </row>
    <row r="8" spans="1:9" ht="14" thickBot="1" x14ac:dyDescent="0.2">
      <c r="A8" s="8" t="s">
        <v>1</v>
      </c>
    </row>
    <row r="9" spans="1:9" x14ac:dyDescent="0.15">
      <c r="A9" s="191" t="s">
        <v>2</v>
      </c>
      <c r="B9" s="193" t="s">
        <v>3</v>
      </c>
      <c r="C9" s="195" t="s">
        <v>4</v>
      </c>
      <c r="D9" s="196"/>
      <c r="E9" s="196"/>
      <c r="F9" s="196"/>
      <c r="G9" s="196"/>
      <c r="H9" s="197"/>
      <c r="I9"/>
    </row>
    <row r="10" spans="1:9" ht="14" thickBot="1" x14ac:dyDescent="0.2">
      <c r="A10" s="192"/>
      <c r="B10" s="194"/>
      <c r="C10" s="174" t="s">
        <v>5</v>
      </c>
      <c r="D10" s="9" t="s">
        <v>6</v>
      </c>
      <c r="E10" s="9" t="s">
        <v>7</v>
      </c>
      <c r="F10" s="9" t="s">
        <v>146</v>
      </c>
      <c r="G10" s="10" t="s">
        <v>8</v>
      </c>
      <c r="H10" s="25" t="s">
        <v>9</v>
      </c>
      <c r="I10"/>
    </row>
    <row r="11" spans="1:9" x14ac:dyDescent="0.15">
      <c r="A11" s="31" t="s">
        <v>20</v>
      </c>
      <c r="B11" s="115" t="s">
        <v>21</v>
      </c>
      <c r="C11" s="93"/>
      <c r="D11" s="93"/>
      <c r="E11" s="93">
        <v>6</v>
      </c>
      <c r="F11" s="93"/>
      <c r="G11" s="93">
        <v>18</v>
      </c>
      <c r="H11" s="94">
        <f t="shared" ref="H11:H30" si="0">SUM(C11:G11)</f>
        <v>24</v>
      </c>
      <c r="I11" s="114"/>
    </row>
    <row r="12" spans="1:9" x14ac:dyDescent="0.15">
      <c r="A12" s="13" t="s">
        <v>14</v>
      </c>
      <c r="B12" s="145" t="s">
        <v>15</v>
      </c>
      <c r="C12" s="11"/>
      <c r="D12" s="11"/>
      <c r="E12" s="11">
        <v>4</v>
      </c>
      <c r="F12" s="11"/>
      <c r="G12" s="11">
        <v>12</v>
      </c>
      <c r="H12" s="33">
        <f t="shared" si="0"/>
        <v>16</v>
      </c>
      <c r="I12" s="114"/>
    </row>
    <row r="13" spans="1:9" x14ac:dyDescent="0.15">
      <c r="A13" s="15" t="s">
        <v>18</v>
      </c>
      <c r="B13" s="145" t="s">
        <v>19</v>
      </c>
      <c r="C13" s="11"/>
      <c r="D13" s="11"/>
      <c r="E13" s="11">
        <v>6</v>
      </c>
      <c r="F13" s="11"/>
      <c r="G13" s="11">
        <v>18</v>
      </c>
      <c r="H13" s="33">
        <f t="shared" si="0"/>
        <v>24</v>
      </c>
      <c r="I13"/>
    </row>
    <row r="14" spans="1:9" x14ac:dyDescent="0.15">
      <c r="A14" s="13" t="s">
        <v>12</v>
      </c>
      <c r="B14" s="145" t="s">
        <v>13</v>
      </c>
      <c r="C14" s="11"/>
      <c r="D14" s="11"/>
      <c r="E14" s="11">
        <v>2</v>
      </c>
      <c r="F14" s="11"/>
      <c r="G14" s="11">
        <v>12</v>
      </c>
      <c r="H14" s="33">
        <f t="shared" si="0"/>
        <v>14</v>
      </c>
      <c r="I14"/>
    </row>
    <row r="15" spans="1:9" x14ac:dyDescent="0.15">
      <c r="A15" s="15" t="s">
        <v>16</v>
      </c>
      <c r="B15" s="145" t="s">
        <v>17</v>
      </c>
      <c r="C15" s="11"/>
      <c r="D15" s="11"/>
      <c r="E15" s="11">
        <v>6</v>
      </c>
      <c r="F15" s="11"/>
      <c r="G15" s="11">
        <v>18</v>
      </c>
      <c r="H15" s="33">
        <f t="shared" si="0"/>
        <v>24</v>
      </c>
      <c r="I15"/>
    </row>
    <row r="16" spans="1:9" x14ac:dyDescent="0.15">
      <c r="A16" s="13" t="s">
        <v>10</v>
      </c>
      <c r="B16" s="145" t="s">
        <v>11</v>
      </c>
      <c r="C16" s="11">
        <v>2</v>
      </c>
      <c r="D16" s="11"/>
      <c r="E16" s="11">
        <v>4</v>
      </c>
      <c r="F16" s="11"/>
      <c r="G16" s="11">
        <v>12</v>
      </c>
      <c r="H16" s="33">
        <f t="shared" si="0"/>
        <v>18</v>
      </c>
      <c r="I16"/>
    </row>
    <row r="17" spans="1:9" ht="14" thickBot="1" x14ac:dyDescent="0.2">
      <c r="A17" s="116" t="s">
        <v>22</v>
      </c>
      <c r="B17" s="146" t="s">
        <v>23</v>
      </c>
      <c r="C17" s="17"/>
      <c r="D17" s="17"/>
      <c r="E17" s="17">
        <v>6</v>
      </c>
      <c r="F17" s="17"/>
      <c r="G17" s="17">
        <v>14</v>
      </c>
      <c r="H17" s="36">
        <f t="shared" si="0"/>
        <v>20</v>
      </c>
      <c r="I17"/>
    </row>
    <row r="18" spans="1:9" x14ac:dyDescent="0.15">
      <c r="A18" s="12" t="s">
        <v>24</v>
      </c>
      <c r="B18" s="147" t="s">
        <v>25</v>
      </c>
      <c r="C18" s="93"/>
      <c r="D18" s="93">
        <v>6</v>
      </c>
      <c r="E18" s="93">
        <v>10</v>
      </c>
      <c r="F18" s="93">
        <v>8</v>
      </c>
      <c r="G18" s="93"/>
      <c r="H18" s="94">
        <f t="shared" si="0"/>
        <v>24</v>
      </c>
      <c r="I18"/>
    </row>
    <row r="19" spans="1:9" x14ac:dyDescent="0.15">
      <c r="A19" s="13" t="s">
        <v>26</v>
      </c>
      <c r="B19" s="148" t="s">
        <v>27</v>
      </c>
      <c r="C19" s="11"/>
      <c r="D19" s="11">
        <v>12</v>
      </c>
      <c r="E19" s="11">
        <v>6</v>
      </c>
      <c r="F19" s="11">
        <v>6</v>
      </c>
      <c r="G19" s="11"/>
      <c r="H19" s="33">
        <f t="shared" si="0"/>
        <v>24</v>
      </c>
      <c r="I19"/>
    </row>
    <row r="20" spans="1:9" x14ac:dyDescent="0.15">
      <c r="A20" s="13" t="s">
        <v>28</v>
      </c>
      <c r="B20" s="148" t="s">
        <v>29</v>
      </c>
      <c r="C20" s="11">
        <v>2</v>
      </c>
      <c r="D20" s="11">
        <v>12</v>
      </c>
      <c r="E20" s="11">
        <v>10</v>
      </c>
      <c r="F20" s="11"/>
      <c r="G20" s="11"/>
      <c r="H20" s="33">
        <f t="shared" si="0"/>
        <v>24</v>
      </c>
      <c r="I20"/>
    </row>
    <row r="21" spans="1:9" x14ac:dyDescent="0.15">
      <c r="A21" s="13" t="s">
        <v>30</v>
      </c>
      <c r="B21" s="32" t="s">
        <v>305</v>
      </c>
      <c r="C21" s="11">
        <v>2</v>
      </c>
      <c r="D21" s="11">
        <v>6</v>
      </c>
      <c r="E21" s="11">
        <v>4</v>
      </c>
      <c r="F21" s="11">
        <v>24</v>
      </c>
      <c r="G21" s="11"/>
      <c r="H21" s="33">
        <f t="shared" si="0"/>
        <v>36</v>
      </c>
      <c r="I21"/>
    </row>
    <row r="22" spans="1:9" x14ac:dyDescent="0.15">
      <c r="A22" s="13" t="s">
        <v>31</v>
      </c>
      <c r="B22" s="148" t="s">
        <v>32</v>
      </c>
      <c r="C22" s="11">
        <v>2</v>
      </c>
      <c r="D22" s="11">
        <v>8</v>
      </c>
      <c r="E22" s="11">
        <v>8</v>
      </c>
      <c r="F22" s="11">
        <v>6</v>
      </c>
      <c r="G22" s="11"/>
      <c r="H22" s="33">
        <f t="shared" si="0"/>
        <v>24</v>
      </c>
      <c r="I22"/>
    </row>
    <row r="23" spans="1:9" x14ac:dyDescent="0.15">
      <c r="A23" s="15" t="s">
        <v>45</v>
      </c>
      <c r="B23" s="148" t="s">
        <v>46</v>
      </c>
      <c r="C23" s="11"/>
      <c r="D23" s="11">
        <v>0</v>
      </c>
      <c r="E23" s="11">
        <v>36</v>
      </c>
      <c r="F23" s="11">
        <v>6</v>
      </c>
      <c r="G23" s="11"/>
      <c r="H23" s="33">
        <f t="shared" si="0"/>
        <v>42</v>
      </c>
      <c r="I23" s="114"/>
    </row>
    <row r="24" spans="1:9" x14ac:dyDescent="0.15">
      <c r="A24" s="15" t="s">
        <v>37</v>
      </c>
      <c r="B24" s="148" t="s">
        <v>38</v>
      </c>
      <c r="C24" s="11">
        <v>4</v>
      </c>
      <c r="D24" s="11">
        <v>12</v>
      </c>
      <c r="E24" s="11">
        <v>12</v>
      </c>
      <c r="F24" s="11"/>
      <c r="G24" s="11"/>
      <c r="H24" s="33">
        <f t="shared" si="0"/>
        <v>28</v>
      </c>
      <c r="I24"/>
    </row>
    <row r="25" spans="1:9" x14ac:dyDescent="0.15">
      <c r="A25" s="15" t="s">
        <v>43</v>
      </c>
      <c r="B25" s="148" t="s">
        <v>44</v>
      </c>
      <c r="C25" s="11">
        <v>4</v>
      </c>
      <c r="D25" s="11">
        <v>12</v>
      </c>
      <c r="E25" s="11">
        <v>12</v>
      </c>
      <c r="F25" s="11"/>
      <c r="G25" s="11"/>
      <c r="H25" s="33">
        <f t="shared" si="0"/>
        <v>28</v>
      </c>
      <c r="I25"/>
    </row>
    <row r="26" spans="1:9" x14ac:dyDescent="0.15">
      <c r="A26" s="15" t="s">
        <v>35</v>
      </c>
      <c r="B26" s="148" t="s">
        <v>36</v>
      </c>
      <c r="C26" s="11">
        <v>4</v>
      </c>
      <c r="D26" s="11">
        <v>12</v>
      </c>
      <c r="E26" s="11">
        <v>12</v>
      </c>
      <c r="F26" s="11"/>
      <c r="G26" s="11"/>
      <c r="H26" s="33">
        <f t="shared" si="0"/>
        <v>28</v>
      </c>
      <c r="I26"/>
    </row>
    <row r="27" spans="1:9" x14ac:dyDescent="0.15">
      <c r="A27" s="15" t="s">
        <v>41</v>
      </c>
      <c r="B27" s="148" t="s">
        <v>42</v>
      </c>
      <c r="C27" s="11">
        <v>4</v>
      </c>
      <c r="D27" s="11">
        <v>12</v>
      </c>
      <c r="E27" s="11">
        <v>12</v>
      </c>
      <c r="F27" s="11"/>
      <c r="G27" s="11"/>
      <c r="H27" s="33">
        <f t="shared" si="0"/>
        <v>28</v>
      </c>
      <c r="I27"/>
    </row>
    <row r="28" spans="1:9" x14ac:dyDescent="0.15">
      <c r="A28" s="15" t="s">
        <v>33</v>
      </c>
      <c r="B28" s="148" t="s">
        <v>34</v>
      </c>
      <c r="C28" s="11">
        <v>4</v>
      </c>
      <c r="D28" s="11">
        <v>12</v>
      </c>
      <c r="E28" s="11">
        <v>12</v>
      </c>
      <c r="F28" s="11"/>
      <c r="G28" s="11"/>
      <c r="H28" s="33">
        <f t="shared" si="0"/>
        <v>28</v>
      </c>
      <c r="I28"/>
    </row>
    <row r="29" spans="1:9" x14ac:dyDescent="0.15">
      <c r="A29" s="15" t="s">
        <v>39</v>
      </c>
      <c r="B29" s="148" t="s">
        <v>40</v>
      </c>
      <c r="C29" s="11">
        <v>4</v>
      </c>
      <c r="D29" s="11">
        <v>12</v>
      </c>
      <c r="E29" s="11">
        <v>12</v>
      </c>
      <c r="F29" s="11"/>
      <c r="G29" s="11"/>
      <c r="H29" s="33">
        <f t="shared" si="0"/>
        <v>28</v>
      </c>
      <c r="I29"/>
    </row>
    <row r="30" spans="1:9" ht="14" thickBot="1" x14ac:dyDescent="0.2">
      <c r="A30" s="28" t="s">
        <v>303</v>
      </c>
      <c r="B30" s="149" t="s">
        <v>304</v>
      </c>
      <c r="C30" s="17">
        <v>6</v>
      </c>
      <c r="D30" s="17">
        <v>8</v>
      </c>
      <c r="E30" s="17">
        <v>8</v>
      </c>
      <c r="F30" s="17"/>
      <c r="G30" s="17"/>
      <c r="H30" s="36">
        <f t="shared" si="0"/>
        <v>22</v>
      </c>
      <c r="I30" s="114"/>
    </row>
    <row r="31" spans="1:9" ht="20" customHeight="1" thickBot="1" x14ac:dyDescent="0.2">
      <c r="B31" s="29" t="s">
        <v>47</v>
      </c>
      <c r="C31" s="30">
        <f>SUM(C11:C30)</f>
        <v>38</v>
      </c>
      <c r="D31" s="30">
        <f t="shared" ref="D31:H31" si="1">SUM(D11:D30)</f>
        <v>124</v>
      </c>
      <c r="E31" s="30">
        <f t="shared" si="1"/>
        <v>188</v>
      </c>
      <c r="F31" s="30">
        <f t="shared" si="1"/>
        <v>50</v>
      </c>
      <c r="G31" s="30">
        <f t="shared" si="1"/>
        <v>104</v>
      </c>
      <c r="H31" s="131">
        <f t="shared" si="1"/>
        <v>504</v>
      </c>
      <c r="I31"/>
    </row>
    <row r="32" spans="1:9" x14ac:dyDescent="0.15">
      <c r="B32" t="s">
        <v>145</v>
      </c>
    </row>
    <row r="34" spans="1:16" ht="14" thickBot="1" x14ac:dyDescent="0.2">
      <c r="A34" s="8" t="s">
        <v>48</v>
      </c>
    </row>
    <row r="35" spans="1:16" x14ac:dyDescent="0.15">
      <c r="A35" s="180" t="s">
        <v>2</v>
      </c>
      <c r="B35" s="182" t="s">
        <v>3</v>
      </c>
      <c r="C35" s="198" t="s">
        <v>4</v>
      </c>
      <c r="D35" s="196"/>
      <c r="E35" s="196"/>
      <c r="F35" s="196"/>
      <c r="G35" s="196"/>
      <c r="H35" s="197"/>
      <c r="I35"/>
      <c r="K35" s="7"/>
      <c r="L35" s="7"/>
      <c r="M35" s="7"/>
      <c r="N35" s="7"/>
      <c r="O35" s="7"/>
      <c r="P35" s="7"/>
    </row>
    <row r="36" spans="1:16" ht="14" thickBot="1" x14ac:dyDescent="0.2">
      <c r="A36" s="181"/>
      <c r="B36" s="183"/>
      <c r="C36" s="17" t="s">
        <v>5</v>
      </c>
      <c r="D36" s="17" t="s">
        <v>6</v>
      </c>
      <c r="E36" s="17" t="s">
        <v>7</v>
      </c>
      <c r="F36" s="173" t="s">
        <v>438</v>
      </c>
      <c r="G36" s="18" t="s">
        <v>8</v>
      </c>
      <c r="H36" s="36" t="s">
        <v>9</v>
      </c>
      <c r="I36"/>
      <c r="K36" s="7"/>
      <c r="L36" s="7"/>
      <c r="M36" s="7"/>
      <c r="N36" s="7"/>
      <c r="O36" s="7"/>
      <c r="P36" s="7"/>
    </row>
    <row r="37" spans="1:16" x14ac:dyDescent="0.15">
      <c r="A37" s="21" t="s">
        <v>241</v>
      </c>
      <c r="B37" s="95" t="s">
        <v>49</v>
      </c>
      <c r="C37" s="93"/>
      <c r="D37" s="93"/>
      <c r="E37" s="93">
        <v>12</v>
      </c>
      <c r="F37" s="93"/>
      <c r="G37" s="93">
        <v>36</v>
      </c>
      <c r="H37" s="94">
        <f>SUM(C37:G37)</f>
        <v>48</v>
      </c>
      <c r="I37"/>
      <c r="K37" s="7"/>
      <c r="L37" s="7"/>
      <c r="M37" s="7"/>
      <c r="N37" s="7"/>
      <c r="O37" s="7"/>
      <c r="P37" s="7"/>
    </row>
    <row r="38" spans="1:16" x14ac:dyDescent="0.15">
      <c r="A38" s="40" t="s">
        <v>54</v>
      </c>
      <c r="B38" s="32" t="s">
        <v>55</v>
      </c>
      <c r="C38" s="11"/>
      <c r="D38" s="11"/>
      <c r="E38" s="11">
        <v>6</v>
      </c>
      <c r="F38" s="11"/>
      <c r="G38" s="11">
        <v>12</v>
      </c>
      <c r="H38" s="33">
        <f t="shared" ref="H38:H42" si="2">SUM(C38:G38)</f>
        <v>18</v>
      </c>
      <c r="I38"/>
      <c r="K38" s="7"/>
      <c r="L38" s="7"/>
      <c r="M38" s="7"/>
      <c r="N38" s="7"/>
      <c r="O38" s="7"/>
      <c r="P38" s="7"/>
    </row>
    <row r="39" spans="1:16" x14ac:dyDescent="0.15">
      <c r="A39" s="40" t="s">
        <v>52</v>
      </c>
      <c r="B39" s="32" t="s">
        <v>423</v>
      </c>
      <c r="C39" s="11"/>
      <c r="D39" s="11"/>
      <c r="E39" s="11">
        <v>6</v>
      </c>
      <c r="F39" s="11"/>
      <c r="G39" s="11">
        <v>12</v>
      </c>
      <c r="H39" s="33">
        <f t="shared" si="2"/>
        <v>18</v>
      </c>
      <c r="I39"/>
      <c r="K39" s="7"/>
      <c r="L39" s="7"/>
      <c r="M39" s="7"/>
      <c r="N39" s="7"/>
      <c r="O39" s="7"/>
      <c r="P39" s="7"/>
    </row>
    <row r="40" spans="1:16" x14ac:dyDescent="0.15">
      <c r="A40" s="21" t="s">
        <v>50</v>
      </c>
      <c r="B40" s="32" t="s">
        <v>51</v>
      </c>
      <c r="C40" s="11"/>
      <c r="D40" s="11"/>
      <c r="E40" s="11">
        <v>6</v>
      </c>
      <c r="F40" s="11"/>
      <c r="G40" s="11">
        <v>12</v>
      </c>
      <c r="H40" s="33">
        <f t="shared" si="2"/>
        <v>18</v>
      </c>
      <c r="I40"/>
      <c r="K40" s="7"/>
      <c r="L40" s="7"/>
      <c r="M40" s="7"/>
      <c r="N40" s="7"/>
      <c r="O40" s="7"/>
      <c r="P40" s="7"/>
    </row>
    <row r="41" spans="1:16" x14ac:dyDescent="0.15">
      <c r="A41" s="22" t="s">
        <v>22</v>
      </c>
      <c r="B41" s="16" t="s">
        <v>22</v>
      </c>
      <c r="C41" s="17"/>
      <c r="D41" s="17"/>
      <c r="E41" s="17">
        <v>6</v>
      </c>
      <c r="F41" s="17"/>
      <c r="G41" s="17">
        <v>15</v>
      </c>
      <c r="H41" s="36">
        <f t="shared" si="2"/>
        <v>21</v>
      </c>
      <c r="I41"/>
      <c r="K41" s="7"/>
      <c r="L41" s="7"/>
      <c r="M41" s="7"/>
      <c r="N41" s="7"/>
      <c r="O41" s="7"/>
      <c r="P41" s="7"/>
    </row>
    <row r="42" spans="1:16" ht="14" thickBot="1" x14ac:dyDescent="0.2">
      <c r="A42" s="22" t="s">
        <v>56</v>
      </c>
      <c r="B42" s="32" t="s">
        <v>57</v>
      </c>
      <c r="C42" s="11"/>
      <c r="D42" s="11"/>
      <c r="E42" s="11"/>
      <c r="F42" s="11"/>
      <c r="G42" s="11"/>
      <c r="H42" s="33">
        <f t="shared" si="2"/>
        <v>0</v>
      </c>
      <c r="I42"/>
      <c r="K42" s="7"/>
      <c r="L42" s="7"/>
      <c r="M42" s="7"/>
      <c r="N42" s="7"/>
      <c r="O42" s="7"/>
      <c r="P42" s="7"/>
    </row>
    <row r="43" spans="1:16" x14ac:dyDescent="0.15">
      <c r="A43" s="12" t="s">
        <v>58</v>
      </c>
      <c r="B43" s="117" t="s">
        <v>242</v>
      </c>
      <c r="C43" s="93"/>
      <c r="D43" s="93">
        <v>6</v>
      </c>
      <c r="E43" s="93">
        <v>18</v>
      </c>
      <c r="F43" s="93"/>
      <c r="G43" s="93"/>
      <c r="H43" s="94">
        <f t="shared" ref="H43" si="3">SUM(C43:F43)</f>
        <v>24</v>
      </c>
      <c r="I43"/>
      <c r="K43" s="7"/>
      <c r="L43" s="7"/>
      <c r="M43" s="7"/>
      <c r="N43" s="7"/>
      <c r="O43" s="7"/>
      <c r="P43" s="7"/>
    </row>
    <row r="44" spans="1:16" x14ac:dyDescent="0.15">
      <c r="A44" s="13" t="s">
        <v>60</v>
      </c>
      <c r="B44" s="26" t="s">
        <v>27</v>
      </c>
      <c r="C44" s="11"/>
      <c r="D44" s="11">
        <v>12</v>
      </c>
      <c r="E44" s="11">
        <v>12</v>
      </c>
      <c r="F44" s="11"/>
      <c r="G44" s="11"/>
      <c r="H44" s="33">
        <f>SUM(C44:F44)</f>
        <v>24</v>
      </c>
      <c r="I44"/>
      <c r="K44" s="7"/>
      <c r="L44" s="7"/>
      <c r="M44" s="7"/>
      <c r="N44" s="7"/>
      <c r="O44" s="7"/>
      <c r="P44" s="7"/>
    </row>
    <row r="45" spans="1:16" x14ac:dyDescent="0.15">
      <c r="A45" s="15" t="s">
        <v>61</v>
      </c>
      <c r="B45" s="26" t="s">
        <v>62</v>
      </c>
      <c r="C45" s="11">
        <v>2</v>
      </c>
      <c r="D45" s="11">
        <v>12</v>
      </c>
      <c r="E45" s="11">
        <v>10</v>
      </c>
      <c r="F45" s="11"/>
      <c r="G45" s="11"/>
      <c r="H45" s="33">
        <f t="shared" ref="H45:H54" si="4">SUM(C45:F45)</f>
        <v>24</v>
      </c>
      <c r="I45"/>
      <c r="K45" s="7"/>
      <c r="L45" s="7"/>
      <c r="M45" s="7"/>
      <c r="N45" s="7"/>
      <c r="O45" s="7"/>
      <c r="P45" s="7"/>
    </row>
    <row r="46" spans="1:16" x14ac:dyDescent="0.15">
      <c r="A46" s="15" t="s">
        <v>63</v>
      </c>
      <c r="B46" s="26" t="s">
        <v>240</v>
      </c>
      <c r="C46" s="11">
        <v>4</v>
      </c>
      <c r="D46" s="11">
        <v>10</v>
      </c>
      <c r="E46" s="11">
        <v>10</v>
      </c>
      <c r="F46" s="11"/>
      <c r="G46" s="11"/>
      <c r="H46" s="33">
        <f t="shared" si="4"/>
        <v>24</v>
      </c>
      <c r="I46"/>
      <c r="K46" s="7"/>
      <c r="L46" s="7"/>
      <c r="M46" s="7"/>
      <c r="N46" s="7"/>
      <c r="O46" s="7"/>
      <c r="P46" s="7"/>
    </row>
    <row r="47" spans="1:16" x14ac:dyDescent="0.15">
      <c r="A47" s="15" t="s">
        <v>64</v>
      </c>
      <c r="B47" s="26" t="s">
        <v>65</v>
      </c>
      <c r="C47" s="11">
        <v>4</v>
      </c>
      <c r="D47" s="11">
        <v>12</v>
      </c>
      <c r="E47" s="11">
        <v>8</v>
      </c>
      <c r="F47" s="11"/>
      <c r="G47" s="11"/>
      <c r="H47" s="33">
        <f t="shared" si="4"/>
        <v>24</v>
      </c>
      <c r="I47"/>
      <c r="K47" s="7"/>
      <c r="L47" s="7"/>
      <c r="M47" s="7"/>
      <c r="N47" s="7"/>
      <c r="O47" s="7"/>
      <c r="P47" s="7"/>
    </row>
    <row r="48" spans="1:16" x14ac:dyDescent="0.15">
      <c r="A48" s="15" t="s">
        <v>77</v>
      </c>
      <c r="B48" s="26" t="s">
        <v>46</v>
      </c>
      <c r="C48" s="11">
        <v>0</v>
      </c>
      <c r="D48" s="11">
        <v>0</v>
      </c>
      <c r="E48" s="11">
        <v>18</v>
      </c>
      <c r="F48" s="11"/>
      <c r="G48" s="11"/>
      <c r="H48" s="33">
        <f>SUM(C48:F48)</f>
        <v>18</v>
      </c>
      <c r="I48"/>
      <c r="K48" s="7"/>
      <c r="L48" s="7"/>
      <c r="M48" s="7"/>
      <c r="N48" s="7"/>
      <c r="O48" s="7"/>
      <c r="P48" s="7"/>
    </row>
    <row r="49" spans="1:16" x14ac:dyDescent="0.15">
      <c r="A49" s="15" t="s">
        <v>70</v>
      </c>
      <c r="B49" s="26" t="s">
        <v>71</v>
      </c>
      <c r="C49" s="11">
        <v>6</v>
      </c>
      <c r="D49" s="11">
        <v>12</v>
      </c>
      <c r="E49" s="11">
        <v>10</v>
      </c>
      <c r="F49" s="11"/>
      <c r="G49" s="11"/>
      <c r="H49" s="33">
        <f>SUM(C49:F49)</f>
        <v>28</v>
      </c>
      <c r="I49"/>
      <c r="K49" s="7"/>
      <c r="L49" s="7"/>
      <c r="M49" s="7"/>
      <c r="N49" s="7"/>
      <c r="O49" s="7"/>
      <c r="P49" s="7"/>
    </row>
    <row r="50" spans="1:16" x14ac:dyDescent="0.15">
      <c r="A50" s="15" t="s">
        <v>75</v>
      </c>
      <c r="B50" s="26" t="s">
        <v>76</v>
      </c>
      <c r="C50" s="11">
        <v>6</v>
      </c>
      <c r="D50" s="11">
        <v>12</v>
      </c>
      <c r="E50" s="11">
        <v>10</v>
      </c>
      <c r="F50" s="11"/>
      <c r="G50" s="11"/>
      <c r="H50" s="33">
        <f>SUM(C50:F50)</f>
        <v>28</v>
      </c>
      <c r="I50"/>
      <c r="K50" s="7"/>
      <c r="L50" s="7"/>
      <c r="M50" s="7"/>
      <c r="N50" s="7"/>
      <c r="O50" s="7"/>
      <c r="P50" s="7"/>
    </row>
    <row r="51" spans="1:16" x14ac:dyDescent="0.15">
      <c r="A51" s="15" t="s">
        <v>68</v>
      </c>
      <c r="B51" s="26" t="s">
        <v>69</v>
      </c>
      <c r="C51" s="11">
        <v>4</v>
      </c>
      <c r="D51" s="11">
        <v>12</v>
      </c>
      <c r="E51" s="11">
        <v>12</v>
      </c>
      <c r="F51" s="11"/>
      <c r="G51" s="11"/>
      <c r="H51" s="33">
        <f>SUM(C51:F51)</f>
        <v>28</v>
      </c>
      <c r="I51"/>
      <c r="K51" s="7"/>
      <c r="L51" s="7"/>
      <c r="M51" s="7"/>
      <c r="N51" s="7"/>
      <c r="O51" s="7"/>
      <c r="P51" s="7"/>
    </row>
    <row r="52" spans="1:16" x14ac:dyDescent="0.15">
      <c r="A52" s="15" t="s">
        <v>74</v>
      </c>
      <c r="B52" s="26" t="s">
        <v>53</v>
      </c>
      <c r="C52" s="11">
        <v>4</v>
      </c>
      <c r="D52" s="11">
        <v>12</v>
      </c>
      <c r="E52" s="11">
        <v>12</v>
      </c>
      <c r="F52" s="11"/>
      <c r="G52" s="11"/>
      <c r="H52" s="33">
        <f>SUM(C52:F52)</f>
        <v>28</v>
      </c>
      <c r="I52"/>
      <c r="K52" s="7"/>
      <c r="L52" s="7"/>
      <c r="M52" s="7"/>
      <c r="N52" s="7"/>
      <c r="O52" s="7"/>
      <c r="P52" s="7"/>
    </row>
    <row r="53" spans="1:16" x14ac:dyDescent="0.15">
      <c r="A53" s="15" t="s">
        <v>66</v>
      </c>
      <c r="B53" s="26" t="s">
        <v>67</v>
      </c>
      <c r="C53" s="11">
        <v>4</v>
      </c>
      <c r="D53" s="11">
        <v>12</v>
      </c>
      <c r="E53" s="11">
        <v>12</v>
      </c>
      <c r="F53" s="11"/>
      <c r="G53" s="11"/>
      <c r="H53" s="33">
        <f t="shared" si="4"/>
        <v>28</v>
      </c>
      <c r="I53"/>
      <c r="K53" s="7"/>
      <c r="L53" s="7"/>
      <c r="M53" s="7"/>
      <c r="N53" s="7"/>
      <c r="O53" s="7"/>
      <c r="P53" s="7"/>
    </row>
    <row r="54" spans="1:16" ht="14" thickBot="1" x14ac:dyDescent="0.2">
      <c r="A54" s="28" t="s">
        <v>72</v>
      </c>
      <c r="B54" s="118" t="s">
        <v>73</v>
      </c>
      <c r="C54" s="9">
        <v>4</v>
      </c>
      <c r="D54" s="9">
        <v>12</v>
      </c>
      <c r="E54" s="9">
        <v>12</v>
      </c>
      <c r="F54" s="9"/>
      <c r="G54" s="9"/>
      <c r="H54" s="25">
        <f t="shared" si="4"/>
        <v>28</v>
      </c>
      <c r="I54"/>
      <c r="K54" s="7"/>
      <c r="L54" s="7"/>
      <c r="M54" s="7"/>
      <c r="N54" s="7"/>
      <c r="O54" s="7"/>
      <c r="P54" s="7"/>
    </row>
    <row r="55" spans="1:16" ht="14" thickBot="1" x14ac:dyDescent="0.2">
      <c r="B55" s="23" t="s">
        <v>47</v>
      </c>
      <c r="C55" s="24">
        <f>SUM(C37:C54)</f>
        <v>38</v>
      </c>
      <c r="D55" s="24">
        <f>SUM(D37:D54)</f>
        <v>124</v>
      </c>
      <c r="E55" s="24">
        <f>SUM(E37:E54)</f>
        <v>180</v>
      </c>
      <c r="F55" s="24"/>
      <c r="G55" s="24">
        <f>SUM(G37:G54)</f>
        <v>87</v>
      </c>
      <c r="H55" s="97">
        <f>SUM(H37:H54)</f>
        <v>429</v>
      </c>
      <c r="I55"/>
      <c r="K55" s="7"/>
      <c r="L55" s="7"/>
      <c r="M55" s="7"/>
      <c r="N55" s="7"/>
      <c r="O55" s="7"/>
      <c r="P55" s="7"/>
    </row>
    <row r="56" spans="1:16" ht="14" thickBot="1" x14ac:dyDescent="0.2"/>
    <row r="57" spans="1:16" ht="14" thickBot="1" x14ac:dyDescent="0.2">
      <c r="B57" s="176" t="s">
        <v>439</v>
      </c>
      <c r="C57" s="175">
        <f>C55+C31</f>
        <v>76</v>
      </c>
      <c r="D57" s="30">
        <f t="shared" ref="D57:H57" si="5">D55+D31</f>
        <v>248</v>
      </c>
      <c r="E57" s="30">
        <f t="shared" si="5"/>
        <v>368</v>
      </c>
      <c r="F57" s="30">
        <f t="shared" si="5"/>
        <v>50</v>
      </c>
      <c r="G57" s="30">
        <f t="shared" si="5"/>
        <v>191</v>
      </c>
      <c r="H57" s="131">
        <f t="shared" si="5"/>
        <v>933</v>
      </c>
    </row>
    <row r="60" spans="1:16" x14ac:dyDescent="0.15">
      <c r="A60" s="184" t="s">
        <v>440</v>
      </c>
      <c r="B60" s="184"/>
      <c r="C60" s="184"/>
      <c r="D60" s="184"/>
      <c r="E60" s="184"/>
      <c r="F60" s="184"/>
      <c r="G60" s="184"/>
      <c r="H60" s="184"/>
      <c r="I60" s="184"/>
    </row>
  </sheetData>
  <mergeCells count="11">
    <mergeCell ref="A35:A36"/>
    <mergeCell ref="B35:B36"/>
    <mergeCell ref="A60:I60"/>
    <mergeCell ref="A2:I2"/>
    <mergeCell ref="A3:I3"/>
    <mergeCell ref="A4:I4"/>
    <mergeCell ref="A5:I5"/>
    <mergeCell ref="A9:A10"/>
    <mergeCell ref="B9:B10"/>
    <mergeCell ref="C9:H9"/>
    <mergeCell ref="C35:H35"/>
  </mergeCells>
  <pageMargins left="0.75" right="0.75" top="1" bottom="1" header="0.5" footer="0.5"/>
  <pageSetup paperSize="10" scale="69"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6750-0D1A-3C4A-9B67-72C84F112805}">
  <sheetPr>
    <pageSetUpPr fitToPage="1"/>
  </sheetPr>
  <dimension ref="A1:O54"/>
  <sheetViews>
    <sheetView zoomScaleNormal="100" workbookViewId="0">
      <selection activeCell="A54" sqref="A54:I54"/>
    </sheetView>
  </sheetViews>
  <sheetFormatPr baseColWidth="10" defaultRowHeight="13" x14ac:dyDescent="0.15"/>
  <cols>
    <col min="1" max="1" width="14" bestFit="1" customWidth="1"/>
    <col min="2" max="2" width="61" bestFit="1" customWidth="1"/>
    <col min="3" max="3" width="7.5" style="7" customWidth="1"/>
    <col min="4" max="4" width="8.5" style="7" customWidth="1"/>
    <col min="5" max="5" width="7.6640625" style="7" bestFit="1" customWidth="1"/>
    <col min="6" max="6" width="7.6640625" style="7" customWidth="1"/>
    <col min="7" max="7" width="8.5" style="7" customWidth="1"/>
  </cols>
  <sheetData>
    <row r="1" spans="1:8" x14ac:dyDescent="0.15">
      <c r="A1" s="1"/>
      <c r="B1" s="2"/>
      <c r="C1" s="3"/>
      <c r="D1" s="3"/>
      <c r="E1" s="3"/>
      <c r="F1" s="3"/>
      <c r="G1" s="141"/>
    </row>
    <row r="2" spans="1:8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8" ht="16" x14ac:dyDescent="0.2">
      <c r="A3" s="188" t="s">
        <v>78</v>
      </c>
      <c r="B3" s="189"/>
      <c r="C3" s="189"/>
      <c r="D3" s="189"/>
      <c r="E3" s="189"/>
      <c r="F3" s="189"/>
      <c r="G3" s="190"/>
    </row>
    <row r="4" spans="1:8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8" ht="16" x14ac:dyDescent="0.2">
      <c r="A5" s="185" t="s">
        <v>433</v>
      </c>
      <c r="B5" s="186"/>
      <c r="C5" s="186"/>
      <c r="D5" s="186"/>
      <c r="E5" s="186"/>
      <c r="F5" s="186"/>
      <c r="G5" s="187"/>
    </row>
    <row r="6" spans="1:8" ht="14" thickBot="1" x14ac:dyDescent="0.2">
      <c r="A6" s="4"/>
      <c r="B6" s="6"/>
      <c r="C6" s="5"/>
      <c r="D6" s="5"/>
      <c r="E6" s="5"/>
      <c r="F6" s="5"/>
      <c r="G6" s="142"/>
    </row>
    <row r="8" spans="1:8" ht="14" thickBot="1" x14ac:dyDescent="0.2">
      <c r="A8" s="8" t="s">
        <v>79</v>
      </c>
    </row>
    <row r="9" spans="1:8" x14ac:dyDescent="0.15">
      <c r="A9" s="199" t="s">
        <v>80</v>
      </c>
      <c r="B9" s="201" t="s">
        <v>3</v>
      </c>
      <c r="C9" s="203" t="s">
        <v>4</v>
      </c>
      <c r="D9" s="203"/>
      <c r="E9" s="203"/>
      <c r="F9" s="198"/>
      <c r="G9" s="204"/>
    </row>
    <row r="10" spans="1:8" ht="14" thickBot="1" x14ac:dyDescent="0.2">
      <c r="A10" s="200"/>
      <c r="B10" s="202"/>
      <c r="C10" s="17" t="s">
        <v>5</v>
      </c>
      <c r="D10" s="17" t="s">
        <v>6</v>
      </c>
      <c r="E10" s="17" t="s">
        <v>7</v>
      </c>
      <c r="F10" s="18" t="s">
        <v>8</v>
      </c>
      <c r="G10" s="36" t="s">
        <v>9</v>
      </c>
    </row>
    <row r="11" spans="1:8" x14ac:dyDescent="0.15">
      <c r="A11" s="130" t="s">
        <v>83</v>
      </c>
      <c r="B11" s="143" t="s">
        <v>424</v>
      </c>
      <c r="C11" s="93"/>
      <c r="D11" s="93">
        <v>12</v>
      </c>
      <c r="E11" s="93">
        <v>12</v>
      </c>
      <c r="F11" s="93">
        <v>40</v>
      </c>
      <c r="G11" s="94">
        <f t="shared" ref="G11:G16" si="0">SUM(C11:F11)</f>
        <v>64</v>
      </c>
      <c r="H11" s="114"/>
    </row>
    <row r="12" spans="1:8" x14ac:dyDescent="0.15">
      <c r="A12" s="15" t="s">
        <v>327</v>
      </c>
      <c r="B12" s="32" t="s">
        <v>84</v>
      </c>
      <c r="C12" s="11"/>
      <c r="D12" s="11">
        <v>4</v>
      </c>
      <c r="E12" s="11">
        <v>6</v>
      </c>
      <c r="F12" s="11">
        <v>14</v>
      </c>
      <c r="G12" s="33">
        <f t="shared" si="0"/>
        <v>24</v>
      </c>
    </row>
    <row r="13" spans="1:8" x14ac:dyDescent="0.15">
      <c r="A13" s="15" t="s">
        <v>328</v>
      </c>
      <c r="B13" s="32" t="s">
        <v>314</v>
      </c>
      <c r="C13" s="11"/>
      <c r="D13" s="11">
        <v>4</v>
      </c>
      <c r="E13" s="11">
        <v>6</v>
      </c>
      <c r="F13" s="11">
        <v>16</v>
      </c>
      <c r="G13" s="33">
        <f t="shared" si="0"/>
        <v>26</v>
      </c>
    </row>
    <row r="14" spans="1:8" x14ac:dyDescent="0.15">
      <c r="A14" s="15" t="s">
        <v>23</v>
      </c>
      <c r="B14" s="138" t="s">
        <v>23</v>
      </c>
      <c r="C14" s="11"/>
      <c r="D14" s="11"/>
      <c r="E14" s="11">
        <v>6</v>
      </c>
      <c r="F14" s="11">
        <v>12</v>
      </c>
      <c r="G14" s="33">
        <f>SUM(C14:F14)</f>
        <v>18</v>
      </c>
    </row>
    <row r="15" spans="1:8" ht="14" thickBot="1" x14ac:dyDescent="0.2">
      <c r="A15" s="28" t="s">
        <v>81</v>
      </c>
      <c r="B15" s="139" t="s">
        <v>144</v>
      </c>
      <c r="C15" s="9"/>
      <c r="D15" s="9"/>
      <c r="E15" s="9"/>
      <c r="F15" s="9"/>
      <c r="G15" s="25">
        <f>SUM(C15:F15)</f>
        <v>0</v>
      </c>
    </row>
    <row r="16" spans="1:8" x14ac:dyDescent="0.15">
      <c r="A16" s="31" t="s">
        <v>89</v>
      </c>
      <c r="B16" s="140" t="s">
        <v>59</v>
      </c>
      <c r="C16" s="19">
        <v>0</v>
      </c>
      <c r="D16" s="19">
        <v>0</v>
      </c>
      <c r="E16" s="19">
        <v>18</v>
      </c>
      <c r="F16" s="20"/>
      <c r="G16" s="96">
        <f t="shared" si="0"/>
        <v>18</v>
      </c>
    </row>
    <row r="17" spans="1:14" x14ac:dyDescent="0.15">
      <c r="A17" s="15" t="s">
        <v>90</v>
      </c>
      <c r="B17" s="140" t="s">
        <v>27</v>
      </c>
      <c r="C17" s="11">
        <v>2</v>
      </c>
      <c r="D17" s="11">
        <v>10</v>
      </c>
      <c r="E17" s="11">
        <v>6</v>
      </c>
      <c r="F17" s="14"/>
      <c r="G17" s="96">
        <f>SUM(C17:F17)</f>
        <v>18</v>
      </c>
    </row>
    <row r="18" spans="1:14" x14ac:dyDescent="0.15">
      <c r="A18" s="15" t="s">
        <v>91</v>
      </c>
      <c r="B18" s="140" t="s">
        <v>92</v>
      </c>
      <c r="C18" s="11">
        <v>2</v>
      </c>
      <c r="D18" s="11">
        <v>8</v>
      </c>
      <c r="E18" s="11">
        <v>8</v>
      </c>
      <c r="F18" s="14"/>
      <c r="G18" s="96">
        <f>SUM(C18:F18)</f>
        <v>18</v>
      </c>
    </row>
    <row r="19" spans="1:14" x14ac:dyDescent="0.15">
      <c r="A19" s="15" t="s">
        <v>93</v>
      </c>
      <c r="B19" s="140" t="s">
        <v>94</v>
      </c>
      <c r="C19" s="11">
        <v>2</v>
      </c>
      <c r="D19" s="11">
        <v>10</v>
      </c>
      <c r="E19" s="11">
        <v>6</v>
      </c>
      <c r="F19" s="14"/>
      <c r="G19" s="96">
        <f>SUM(C19:F19)</f>
        <v>18</v>
      </c>
    </row>
    <row r="20" spans="1:14" x14ac:dyDescent="0.15">
      <c r="A20" s="15" t="s">
        <v>95</v>
      </c>
      <c r="B20" s="140" t="s">
        <v>96</v>
      </c>
      <c r="C20" s="11">
        <v>2</v>
      </c>
      <c r="D20" s="11">
        <v>8</v>
      </c>
      <c r="E20" s="11">
        <v>8</v>
      </c>
      <c r="F20" s="14"/>
      <c r="G20" s="96">
        <f>SUM(C20:F20)</f>
        <v>18</v>
      </c>
    </row>
    <row r="21" spans="1:14" x14ac:dyDescent="0.15">
      <c r="A21" s="15" t="s">
        <v>97</v>
      </c>
      <c r="B21" s="140" t="s">
        <v>46</v>
      </c>
      <c r="C21" s="11"/>
      <c r="D21" s="11">
        <v>0</v>
      </c>
      <c r="E21" s="11">
        <v>12</v>
      </c>
      <c r="F21" s="14"/>
      <c r="G21" s="96">
        <f>SUM(C21:F21)</f>
        <v>12</v>
      </c>
    </row>
    <row r="22" spans="1:14" x14ac:dyDescent="0.15">
      <c r="A22" s="15" t="s">
        <v>99</v>
      </c>
      <c r="B22" s="140" t="s">
        <v>100</v>
      </c>
      <c r="C22" s="11">
        <v>4</v>
      </c>
      <c r="D22" s="11">
        <v>12</v>
      </c>
      <c r="E22" s="11">
        <v>8</v>
      </c>
      <c r="F22" s="14"/>
      <c r="G22" s="96">
        <f t="shared" ref="G22:G28" si="1">SUM(C22:F22)</f>
        <v>24</v>
      </c>
    </row>
    <row r="23" spans="1:14" x14ac:dyDescent="0.15">
      <c r="A23" s="15" t="s">
        <v>102</v>
      </c>
      <c r="B23" s="140" t="s">
        <v>103</v>
      </c>
      <c r="C23" s="11">
        <v>4</v>
      </c>
      <c r="D23" s="11">
        <v>14</v>
      </c>
      <c r="E23" s="11">
        <v>6</v>
      </c>
      <c r="F23" s="14"/>
      <c r="G23" s="96">
        <f t="shared" si="1"/>
        <v>24</v>
      </c>
    </row>
    <row r="24" spans="1:14" x14ac:dyDescent="0.15">
      <c r="A24" s="15" t="s">
        <v>104</v>
      </c>
      <c r="B24" s="140" t="s">
        <v>105</v>
      </c>
      <c r="C24" s="11">
        <v>4</v>
      </c>
      <c r="D24" s="11">
        <v>12</v>
      </c>
      <c r="E24" s="11">
        <v>8</v>
      </c>
      <c r="F24" s="14"/>
      <c r="G24" s="96">
        <f t="shared" si="1"/>
        <v>24</v>
      </c>
    </row>
    <row r="25" spans="1:14" x14ac:dyDescent="0.15">
      <c r="A25" s="15" t="s">
        <v>106</v>
      </c>
      <c r="B25" s="140" t="s">
        <v>107</v>
      </c>
      <c r="C25" s="11">
        <v>4</v>
      </c>
      <c r="D25" s="11">
        <v>12</v>
      </c>
      <c r="E25" s="11">
        <v>8</v>
      </c>
      <c r="F25" s="14"/>
      <c r="G25" s="96">
        <f t="shared" si="1"/>
        <v>24</v>
      </c>
    </row>
    <row r="26" spans="1:14" x14ac:dyDescent="0.15">
      <c r="A26" s="27" t="s">
        <v>98</v>
      </c>
      <c r="B26" s="140" t="s">
        <v>108</v>
      </c>
      <c r="C26" s="17">
        <v>4</v>
      </c>
      <c r="D26" s="17">
        <v>12</v>
      </c>
      <c r="E26" s="11">
        <v>8</v>
      </c>
      <c r="F26" s="18"/>
      <c r="G26" s="96">
        <f t="shared" si="1"/>
        <v>24</v>
      </c>
    </row>
    <row r="27" spans="1:14" x14ac:dyDescent="0.15">
      <c r="A27" s="27" t="s">
        <v>101</v>
      </c>
      <c r="B27" s="140" t="s">
        <v>109</v>
      </c>
      <c r="C27" s="17">
        <v>4</v>
      </c>
      <c r="D27" s="17">
        <v>14</v>
      </c>
      <c r="E27" s="11">
        <v>6</v>
      </c>
      <c r="F27" s="18"/>
      <c r="G27" s="96">
        <f t="shared" si="1"/>
        <v>24</v>
      </c>
    </row>
    <row r="28" spans="1:14" ht="14" thickBot="1" x14ac:dyDescent="0.2">
      <c r="A28" s="28" t="s">
        <v>329</v>
      </c>
      <c r="B28" s="140" t="s">
        <v>110</v>
      </c>
      <c r="C28" s="17">
        <v>4</v>
      </c>
      <c r="D28" s="17">
        <v>12</v>
      </c>
      <c r="E28" s="11">
        <v>8</v>
      </c>
      <c r="F28" s="18"/>
      <c r="G28" s="96">
        <f t="shared" si="1"/>
        <v>24</v>
      </c>
    </row>
    <row r="29" spans="1:14" ht="20" customHeight="1" thickBot="1" x14ac:dyDescent="0.2">
      <c r="B29" s="29" t="s">
        <v>47</v>
      </c>
      <c r="C29" s="30">
        <f>SUM(C11:C28)</f>
        <v>36</v>
      </c>
      <c r="D29" s="30">
        <f t="shared" ref="D29:F29" si="2">SUM(D11:D28)</f>
        <v>144</v>
      </c>
      <c r="E29" s="30">
        <f t="shared" si="2"/>
        <v>140</v>
      </c>
      <c r="F29" s="30">
        <f t="shared" si="2"/>
        <v>82</v>
      </c>
      <c r="G29" s="131">
        <f>SUM(G11:G28)</f>
        <v>402</v>
      </c>
    </row>
    <row r="31" spans="1:14" ht="14" thickBot="1" x14ac:dyDescent="0.2">
      <c r="A31" s="8" t="s">
        <v>114</v>
      </c>
      <c r="J31" s="7"/>
      <c r="K31" s="7"/>
      <c r="L31" s="7"/>
      <c r="M31" s="7"/>
      <c r="N31" s="7"/>
    </row>
    <row r="32" spans="1:14" x14ac:dyDescent="0.15">
      <c r="A32" s="34"/>
      <c r="B32" s="182" t="s">
        <v>3</v>
      </c>
      <c r="C32" s="203" t="s">
        <v>4</v>
      </c>
      <c r="D32" s="203"/>
      <c r="E32" s="203"/>
      <c r="F32" s="198"/>
      <c r="G32" s="204"/>
    </row>
    <row r="33" spans="1:15" ht="14" thickBot="1" x14ac:dyDescent="0.2">
      <c r="A33" s="35"/>
      <c r="B33" s="183"/>
      <c r="C33" s="17" t="s">
        <v>5</v>
      </c>
      <c r="D33" s="17" t="s">
        <v>6</v>
      </c>
      <c r="E33" s="17" t="s">
        <v>7</v>
      </c>
      <c r="F33" s="18" t="s">
        <v>8</v>
      </c>
      <c r="G33" s="36" t="s">
        <v>9</v>
      </c>
      <c r="J33" s="7"/>
      <c r="K33" s="7"/>
      <c r="L33" s="7"/>
      <c r="M33" s="7"/>
      <c r="N33" s="7"/>
    </row>
    <row r="34" spans="1:15" x14ac:dyDescent="0.15">
      <c r="A34" s="31" t="s">
        <v>115</v>
      </c>
      <c r="B34" s="143" t="s">
        <v>424</v>
      </c>
      <c r="C34" s="93"/>
      <c r="D34" s="93"/>
      <c r="E34" s="93">
        <v>4</v>
      </c>
      <c r="F34" s="93">
        <v>10</v>
      </c>
      <c r="G34" s="94">
        <f t="shared" ref="G34:G49" si="3">SUM(C34:F34)</f>
        <v>14</v>
      </c>
      <c r="J34" s="7"/>
      <c r="K34" s="7"/>
      <c r="L34" s="7"/>
      <c r="M34" s="7"/>
      <c r="N34" s="7"/>
    </row>
    <row r="35" spans="1:15" x14ac:dyDescent="0.15">
      <c r="A35" s="15" t="s">
        <v>330</v>
      </c>
      <c r="B35" s="26" t="s">
        <v>116</v>
      </c>
      <c r="C35" s="11"/>
      <c r="D35" s="11"/>
      <c r="E35" s="11">
        <v>6</v>
      </c>
      <c r="F35" s="11">
        <v>6</v>
      </c>
      <c r="G35" s="33">
        <f t="shared" si="3"/>
        <v>12</v>
      </c>
      <c r="J35" s="7"/>
      <c r="K35" s="7"/>
      <c r="L35" s="7"/>
      <c r="M35" s="7"/>
      <c r="N35" s="7"/>
    </row>
    <row r="36" spans="1:15" x14ac:dyDescent="0.15">
      <c r="A36" s="15" t="s">
        <v>331</v>
      </c>
      <c r="B36" s="26" t="s">
        <v>314</v>
      </c>
      <c r="C36" s="11"/>
      <c r="D36" s="11"/>
      <c r="E36" s="11">
        <v>6</v>
      </c>
      <c r="F36" s="11">
        <v>6</v>
      </c>
      <c r="G36" s="33">
        <f t="shared" si="3"/>
        <v>12</v>
      </c>
      <c r="J36" s="7"/>
      <c r="K36" s="7"/>
      <c r="L36" s="7"/>
      <c r="M36" s="7"/>
      <c r="N36" s="7"/>
    </row>
    <row r="37" spans="1:15" x14ac:dyDescent="0.15">
      <c r="A37" s="15" t="s">
        <v>23</v>
      </c>
      <c r="B37" s="150" t="s">
        <v>23</v>
      </c>
      <c r="C37" s="11"/>
      <c r="D37" s="11"/>
      <c r="E37" s="11">
        <v>4</v>
      </c>
      <c r="F37" s="11">
        <v>12</v>
      </c>
      <c r="G37" s="33">
        <f>SUM(C37:F37)</f>
        <v>16</v>
      </c>
      <c r="I37" s="7"/>
      <c r="J37" s="7"/>
      <c r="K37" s="7"/>
      <c r="L37" s="7"/>
      <c r="M37" s="7"/>
      <c r="N37" s="7"/>
    </row>
    <row r="38" spans="1:15" ht="14" thickBot="1" x14ac:dyDescent="0.2">
      <c r="A38" s="28" t="s">
        <v>81</v>
      </c>
      <c r="B38" s="118" t="s">
        <v>144</v>
      </c>
      <c r="C38" s="9"/>
      <c r="D38" s="9">
        <v>4</v>
      </c>
      <c r="E38" s="9">
        <v>4</v>
      </c>
      <c r="F38" s="9"/>
      <c r="G38" s="25">
        <f>SUM(C38:F38)</f>
        <v>8</v>
      </c>
      <c r="I38" s="7"/>
      <c r="J38" s="7"/>
      <c r="K38" s="7"/>
      <c r="L38" s="7"/>
      <c r="M38" s="7"/>
      <c r="N38" s="7"/>
    </row>
    <row r="39" spans="1:15" x14ac:dyDescent="0.15">
      <c r="A39" s="31" t="s">
        <v>121</v>
      </c>
      <c r="B39" s="151" t="s">
        <v>122</v>
      </c>
      <c r="C39" s="19">
        <v>0</v>
      </c>
      <c r="D39" s="19">
        <v>0</v>
      </c>
      <c r="E39" s="19">
        <v>14</v>
      </c>
      <c r="F39" s="19"/>
      <c r="G39" s="96">
        <f t="shared" si="3"/>
        <v>14</v>
      </c>
      <c r="I39" s="7"/>
      <c r="J39" s="7"/>
      <c r="K39" s="7"/>
      <c r="L39" s="7"/>
      <c r="M39" s="7"/>
      <c r="N39" s="7"/>
    </row>
    <row r="40" spans="1:15" x14ac:dyDescent="0.15">
      <c r="A40" s="15" t="s">
        <v>123</v>
      </c>
      <c r="B40" s="150" t="s">
        <v>27</v>
      </c>
      <c r="C40" s="11">
        <v>2</v>
      </c>
      <c r="D40" s="11">
        <v>10</v>
      </c>
      <c r="E40" s="11">
        <v>6</v>
      </c>
      <c r="F40" s="11"/>
      <c r="G40" s="33">
        <f t="shared" si="3"/>
        <v>18</v>
      </c>
      <c r="I40" s="7"/>
      <c r="J40" s="7"/>
      <c r="K40" s="7"/>
      <c r="L40" s="7"/>
      <c r="M40" s="7"/>
      <c r="N40" s="7"/>
    </row>
    <row r="41" spans="1:15" x14ac:dyDescent="0.15">
      <c r="A41" s="15" t="s">
        <v>124</v>
      </c>
      <c r="B41" s="150" t="s">
        <v>125</v>
      </c>
      <c r="C41" s="11">
        <v>2</v>
      </c>
      <c r="D41" s="11">
        <v>10</v>
      </c>
      <c r="E41" s="11">
        <v>6</v>
      </c>
      <c r="F41" s="11"/>
      <c r="G41" s="33">
        <f t="shared" si="3"/>
        <v>18</v>
      </c>
      <c r="I41" s="7"/>
      <c r="J41" s="7"/>
      <c r="K41" s="7"/>
      <c r="L41" s="7"/>
      <c r="M41" s="7"/>
      <c r="N41" s="7"/>
    </row>
    <row r="42" spans="1:15" x14ac:dyDescent="0.15">
      <c r="A42" s="15" t="s">
        <v>126</v>
      </c>
      <c r="B42" s="150" t="s">
        <v>127</v>
      </c>
      <c r="C42" s="11">
        <v>2</v>
      </c>
      <c r="D42" s="11">
        <v>10</v>
      </c>
      <c r="E42" s="11">
        <v>6</v>
      </c>
      <c r="F42" s="11"/>
      <c r="G42" s="33">
        <f t="shared" si="3"/>
        <v>18</v>
      </c>
      <c r="I42" s="7"/>
      <c r="J42" s="7"/>
      <c r="K42" s="7"/>
      <c r="L42" s="7"/>
      <c r="M42" s="7"/>
      <c r="N42" s="7"/>
    </row>
    <row r="43" spans="1:15" s="7" customFormat="1" x14ac:dyDescent="0.15">
      <c r="A43" s="15" t="s">
        <v>128</v>
      </c>
      <c r="B43" s="150" t="s">
        <v>129</v>
      </c>
      <c r="C43" s="11">
        <v>2</v>
      </c>
      <c r="D43" s="11">
        <v>10</v>
      </c>
      <c r="E43" s="11">
        <v>6</v>
      </c>
      <c r="F43" s="11"/>
      <c r="G43" s="33">
        <f t="shared" si="3"/>
        <v>18</v>
      </c>
      <c r="H43"/>
      <c r="O43"/>
    </row>
    <row r="44" spans="1:15" x14ac:dyDescent="0.15">
      <c r="A44" s="15" t="s">
        <v>130</v>
      </c>
      <c r="B44" s="150" t="s">
        <v>46</v>
      </c>
      <c r="C44" s="11"/>
      <c r="D44" s="11">
        <v>0</v>
      </c>
      <c r="E44" s="11">
        <v>8</v>
      </c>
      <c r="F44" s="11"/>
      <c r="G44" s="33">
        <f t="shared" si="3"/>
        <v>8</v>
      </c>
      <c r="J44" s="7"/>
      <c r="K44" s="7"/>
      <c r="L44" s="7"/>
      <c r="M44" s="7"/>
      <c r="N44" s="7"/>
    </row>
    <row r="45" spans="1:15" x14ac:dyDescent="0.15">
      <c r="A45" s="15" t="s">
        <v>131</v>
      </c>
      <c r="B45" s="150" t="s">
        <v>132</v>
      </c>
      <c r="C45" s="11">
        <v>6</v>
      </c>
      <c r="D45" s="11">
        <v>10</v>
      </c>
      <c r="E45" s="11">
        <v>8</v>
      </c>
      <c r="F45" s="11"/>
      <c r="G45" s="33">
        <f t="shared" si="3"/>
        <v>24</v>
      </c>
      <c r="J45" s="7"/>
      <c r="K45" s="7"/>
      <c r="L45" s="7"/>
      <c r="M45" s="7"/>
      <c r="N45" s="7"/>
    </row>
    <row r="46" spans="1:15" x14ac:dyDescent="0.15">
      <c r="A46" s="15" t="s">
        <v>133</v>
      </c>
      <c r="B46" s="150" t="s">
        <v>134</v>
      </c>
      <c r="C46" s="11">
        <v>6</v>
      </c>
      <c r="D46" s="11">
        <v>10</v>
      </c>
      <c r="E46" s="11">
        <v>8</v>
      </c>
      <c r="F46" s="11"/>
      <c r="G46" s="33">
        <f t="shared" si="3"/>
        <v>24</v>
      </c>
      <c r="J46" s="7"/>
      <c r="K46" s="7"/>
      <c r="L46" s="7"/>
      <c r="M46" s="7"/>
      <c r="N46" s="7"/>
    </row>
    <row r="47" spans="1:15" x14ac:dyDescent="0.15">
      <c r="A47" s="15" t="s">
        <v>135</v>
      </c>
      <c r="B47" s="150" t="s">
        <v>136</v>
      </c>
      <c r="C47" s="11">
        <v>6</v>
      </c>
      <c r="D47" s="11">
        <v>10</v>
      </c>
      <c r="E47" s="11">
        <v>8</v>
      </c>
      <c r="F47" s="11"/>
      <c r="G47" s="33">
        <f t="shared" si="3"/>
        <v>24</v>
      </c>
      <c r="J47" s="7"/>
      <c r="K47" s="7"/>
      <c r="L47" s="7"/>
      <c r="M47" s="7"/>
      <c r="N47" s="7"/>
    </row>
    <row r="48" spans="1:15" x14ac:dyDescent="0.15">
      <c r="A48" s="15" t="s">
        <v>332</v>
      </c>
      <c r="B48" s="150" t="s">
        <v>137</v>
      </c>
      <c r="C48" s="11">
        <v>4</v>
      </c>
      <c r="D48" s="11">
        <v>12</v>
      </c>
      <c r="E48" s="11">
        <v>8</v>
      </c>
      <c r="F48" s="11"/>
      <c r="G48" s="33">
        <f t="shared" si="3"/>
        <v>24</v>
      </c>
      <c r="J48" s="7"/>
      <c r="K48" s="7"/>
      <c r="L48" s="7"/>
      <c r="M48" s="7"/>
      <c r="N48" s="7"/>
    </row>
    <row r="49" spans="1:14" ht="14" thickBot="1" x14ac:dyDescent="0.2">
      <c r="A49" s="28" t="s">
        <v>333</v>
      </c>
      <c r="B49" s="150" t="s">
        <v>138</v>
      </c>
      <c r="C49" s="11">
        <v>4</v>
      </c>
      <c r="D49" s="11">
        <v>12</v>
      </c>
      <c r="E49" s="11">
        <v>8</v>
      </c>
      <c r="F49" s="11"/>
      <c r="G49" s="33">
        <f t="shared" si="3"/>
        <v>24</v>
      </c>
      <c r="J49" s="7"/>
      <c r="K49" s="7"/>
      <c r="L49" s="7"/>
      <c r="M49" s="7"/>
      <c r="N49" s="7"/>
    </row>
    <row r="50" spans="1:14" ht="14" thickBot="1" x14ac:dyDescent="0.2">
      <c r="B50" s="29" t="s">
        <v>47</v>
      </c>
      <c r="C50" s="30">
        <f>SUM(C34:C49)</f>
        <v>34</v>
      </c>
      <c r="D50" s="30">
        <f t="shared" ref="D50:G50" si="4">SUM(D34:D49)</f>
        <v>98</v>
      </c>
      <c r="E50" s="30">
        <f t="shared" si="4"/>
        <v>110</v>
      </c>
      <c r="F50" s="30">
        <f t="shared" si="4"/>
        <v>34</v>
      </c>
      <c r="G50" s="131">
        <f t="shared" si="4"/>
        <v>276</v>
      </c>
      <c r="J50" s="7"/>
      <c r="K50" s="7"/>
      <c r="L50" s="7"/>
      <c r="M50" s="7"/>
      <c r="N50" s="7"/>
    </row>
    <row r="51" spans="1:14" ht="14" thickBot="1" x14ac:dyDescent="0.2"/>
    <row r="52" spans="1:14" ht="14" thickBot="1" x14ac:dyDescent="0.2">
      <c r="B52" s="176" t="s">
        <v>439</v>
      </c>
      <c r="C52" s="175">
        <f>C50+C29</f>
        <v>70</v>
      </c>
      <c r="D52" s="175">
        <f t="shared" ref="D52:F52" si="5">D50+D29</f>
        <v>242</v>
      </c>
      <c r="E52" s="175">
        <f t="shared" si="5"/>
        <v>250</v>
      </c>
      <c r="F52" s="175">
        <f t="shared" si="5"/>
        <v>116</v>
      </c>
      <c r="G52" s="131">
        <f>G50+G29</f>
        <v>678</v>
      </c>
      <c r="H52" s="7"/>
    </row>
    <row r="54" spans="1:14" x14ac:dyDescent="0.15">
      <c r="A54" s="184" t="s">
        <v>440</v>
      </c>
      <c r="B54" s="184"/>
      <c r="C54" s="184"/>
      <c r="D54" s="184"/>
      <c r="E54" s="184"/>
      <c r="F54" s="184"/>
      <c r="G54" s="184"/>
      <c r="H54" s="184"/>
      <c r="I54" s="184"/>
    </row>
  </sheetData>
  <mergeCells count="10">
    <mergeCell ref="B32:B33"/>
    <mergeCell ref="C32:G32"/>
    <mergeCell ref="A54:I54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0"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02F95-C2F2-A44F-8AD3-56E09C6B8438}">
  <sheetPr>
    <pageSetUpPr fitToPage="1"/>
  </sheetPr>
  <dimension ref="A1:I64"/>
  <sheetViews>
    <sheetView zoomScaleNormal="100" workbookViewId="0">
      <selection activeCell="A54" sqref="A54:I54"/>
    </sheetView>
  </sheetViews>
  <sheetFormatPr baseColWidth="10" defaultRowHeight="13" x14ac:dyDescent="0.15"/>
  <cols>
    <col min="1" max="1" width="14" bestFit="1" customWidth="1"/>
    <col min="2" max="2" width="61" bestFit="1" customWidth="1"/>
    <col min="3" max="3" width="7.5" style="7" customWidth="1"/>
    <col min="4" max="4" width="8.5" style="7" customWidth="1"/>
    <col min="5" max="5" width="7.6640625" style="7" bestFit="1" customWidth="1"/>
    <col min="6" max="6" width="7.6640625" style="7" customWidth="1"/>
    <col min="7" max="7" width="8.5" style="7" customWidth="1"/>
  </cols>
  <sheetData>
    <row r="1" spans="1:8" x14ac:dyDescent="0.15">
      <c r="A1" s="1"/>
      <c r="B1" s="2"/>
      <c r="C1" s="3"/>
      <c r="D1" s="3"/>
      <c r="E1" s="3"/>
      <c r="F1" s="3"/>
      <c r="G1" s="141"/>
    </row>
    <row r="2" spans="1:8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8" ht="16" x14ac:dyDescent="0.2">
      <c r="A3" s="188" t="s">
        <v>78</v>
      </c>
      <c r="B3" s="189"/>
      <c r="C3" s="189"/>
      <c r="D3" s="189"/>
      <c r="E3" s="189"/>
      <c r="F3" s="189"/>
      <c r="G3" s="190"/>
    </row>
    <row r="4" spans="1:8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8" ht="16" x14ac:dyDescent="0.2">
      <c r="A5" s="185" t="s">
        <v>434</v>
      </c>
      <c r="B5" s="186"/>
      <c r="C5" s="186"/>
      <c r="D5" s="186"/>
      <c r="E5" s="186"/>
      <c r="F5" s="186"/>
      <c r="G5" s="187"/>
    </row>
    <row r="6" spans="1:8" ht="14" thickBot="1" x14ac:dyDescent="0.2">
      <c r="A6" s="4"/>
      <c r="B6" s="6"/>
      <c r="C6" s="5"/>
      <c r="D6" s="5"/>
      <c r="E6" s="5"/>
      <c r="F6" s="5"/>
      <c r="G6" s="142"/>
    </row>
    <row r="8" spans="1:8" ht="14" thickBot="1" x14ac:dyDescent="0.2">
      <c r="A8" s="8" t="s">
        <v>79</v>
      </c>
    </row>
    <row r="9" spans="1:8" x14ac:dyDescent="0.15">
      <c r="A9" s="199" t="s">
        <v>80</v>
      </c>
      <c r="B9" s="201" t="s">
        <v>3</v>
      </c>
      <c r="C9" s="203" t="s">
        <v>4</v>
      </c>
      <c r="D9" s="203"/>
      <c r="E9" s="203"/>
      <c r="F9" s="198"/>
      <c r="G9" s="204"/>
    </row>
    <row r="10" spans="1:8" ht="14" thickBot="1" x14ac:dyDescent="0.2">
      <c r="A10" s="205"/>
      <c r="B10" s="202"/>
      <c r="C10" s="17" t="s">
        <v>5</v>
      </c>
      <c r="D10" s="17" t="s">
        <v>6</v>
      </c>
      <c r="E10" s="17" t="s">
        <v>7</v>
      </c>
      <c r="F10" s="18" t="s">
        <v>8</v>
      </c>
      <c r="G10" s="36" t="s">
        <v>9</v>
      </c>
    </row>
    <row r="11" spans="1:8" x14ac:dyDescent="0.15">
      <c r="A11" s="15" t="s">
        <v>83</v>
      </c>
      <c r="B11" s="143" t="s">
        <v>424</v>
      </c>
      <c r="C11" s="93"/>
      <c r="D11" s="93">
        <v>12</v>
      </c>
      <c r="E11" s="93">
        <v>12</v>
      </c>
      <c r="F11" s="93">
        <v>40</v>
      </c>
      <c r="G11" s="94">
        <f t="shared" ref="G11:G16" si="0">SUM(C11:F11)</f>
        <v>64</v>
      </c>
      <c r="H11" s="114"/>
    </row>
    <row r="12" spans="1:8" x14ac:dyDescent="0.15">
      <c r="A12" s="15" t="s">
        <v>347</v>
      </c>
      <c r="B12" s="32" t="s">
        <v>85</v>
      </c>
      <c r="C12" s="11"/>
      <c r="D12" s="11">
        <v>4</v>
      </c>
      <c r="E12" s="11">
        <v>6</v>
      </c>
      <c r="F12" s="11">
        <v>14</v>
      </c>
      <c r="G12" s="33">
        <f t="shared" si="0"/>
        <v>24</v>
      </c>
    </row>
    <row r="13" spans="1:8" x14ac:dyDescent="0.15">
      <c r="A13" s="15" t="s">
        <v>348</v>
      </c>
      <c r="B13" s="32" t="s">
        <v>315</v>
      </c>
      <c r="C13" s="11"/>
      <c r="D13" s="11">
        <v>4</v>
      </c>
      <c r="E13" s="11">
        <v>6</v>
      </c>
      <c r="F13" s="11">
        <v>16</v>
      </c>
      <c r="G13" s="33">
        <f t="shared" si="0"/>
        <v>26</v>
      </c>
    </row>
    <row r="14" spans="1:8" x14ac:dyDescent="0.15">
      <c r="A14" s="15" t="s">
        <v>23</v>
      </c>
      <c r="B14" s="138" t="s">
        <v>23</v>
      </c>
      <c r="C14" s="11"/>
      <c r="D14" s="11"/>
      <c r="E14" s="11">
        <v>6</v>
      </c>
      <c r="F14" s="11">
        <v>12</v>
      </c>
      <c r="G14" s="33">
        <f>SUM(C14:F14)</f>
        <v>18</v>
      </c>
    </row>
    <row r="15" spans="1:8" ht="14" thickBot="1" x14ac:dyDescent="0.2">
      <c r="A15" s="28" t="s">
        <v>81</v>
      </c>
      <c r="B15" s="139" t="s">
        <v>144</v>
      </c>
      <c r="C15" s="9"/>
      <c r="D15" s="9"/>
      <c r="E15" s="9"/>
      <c r="F15" s="9"/>
      <c r="G15" s="25">
        <f>SUM(C15:F15)</f>
        <v>0</v>
      </c>
    </row>
    <row r="16" spans="1:8" x14ac:dyDescent="0.15">
      <c r="A16" s="31" t="s">
        <v>89</v>
      </c>
      <c r="B16" s="140" t="s">
        <v>59</v>
      </c>
      <c r="C16" s="19">
        <v>0</v>
      </c>
      <c r="D16" s="19">
        <v>0</v>
      </c>
      <c r="E16" s="19">
        <v>18</v>
      </c>
      <c r="F16" s="20"/>
      <c r="G16" s="96">
        <f t="shared" si="0"/>
        <v>18</v>
      </c>
    </row>
    <row r="17" spans="1:7" x14ac:dyDescent="0.15">
      <c r="A17" s="15" t="s">
        <v>90</v>
      </c>
      <c r="B17" s="140" t="s">
        <v>27</v>
      </c>
      <c r="C17" s="11">
        <v>2</v>
      </c>
      <c r="D17" s="11">
        <v>10</v>
      </c>
      <c r="E17" s="11">
        <v>6</v>
      </c>
      <c r="F17" s="14"/>
      <c r="G17" s="96">
        <f>SUM(C17:F17)</f>
        <v>18</v>
      </c>
    </row>
    <row r="18" spans="1:7" x14ac:dyDescent="0.15">
      <c r="A18" s="15" t="s">
        <v>91</v>
      </c>
      <c r="B18" s="140" t="s">
        <v>92</v>
      </c>
      <c r="C18" s="11">
        <v>2</v>
      </c>
      <c r="D18" s="11">
        <v>8</v>
      </c>
      <c r="E18" s="11">
        <v>8</v>
      </c>
      <c r="F18" s="14"/>
      <c r="G18" s="96">
        <f>SUM(C18:F18)</f>
        <v>18</v>
      </c>
    </row>
    <row r="19" spans="1:7" x14ac:dyDescent="0.15">
      <c r="A19" s="15" t="s">
        <v>93</v>
      </c>
      <c r="B19" s="140" t="s">
        <v>94</v>
      </c>
      <c r="C19" s="11">
        <v>2</v>
      </c>
      <c r="D19" s="11">
        <v>10</v>
      </c>
      <c r="E19" s="11">
        <v>6</v>
      </c>
      <c r="F19" s="14"/>
      <c r="G19" s="96">
        <f>SUM(C19:F19)</f>
        <v>18</v>
      </c>
    </row>
    <row r="20" spans="1:7" x14ac:dyDescent="0.15">
      <c r="A20" s="15" t="s">
        <v>95</v>
      </c>
      <c r="B20" s="140" t="s">
        <v>96</v>
      </c>
      <c r="C20" s="11">
        <v>2</v>
      </c>
      <c r="D20" s="11">
        <v>8</v>
      </c>
      <c r="E20" s="11">
        <v>8</v>
      </c>
      <c r="F20" s="14"/>
      <c r="G20" s="96">
        <f>SUM(C20:F20)</f>
        <v>18</v>
      </c>
    </row>
    <row r="21" spans="1:7" x14ac:dyDescent="0.15">
      <c r="A21" s="15" t="s">
        <v>97</v>
      </c>
      <c r="B21" s="140" t="s">
        <v>46</v>
      </c>
      <c r="C21" s="11"/>
      <c r="D21" s="11">
        <v>0</v>
      </c>
      <c r="E21" s="11">
        <v>12</v>
      </c>
      <c r="F21" s="14"/>
      <c r="G21" s="96">
        <f>SUM(C21:F21)</f>
        <v>12</v>
      </c>
    </row>
    <row r="22" spans="1:7" x14ac:dyDescent="0.15">
      <c r="A22" s="15" t="s">
        <v>99</v>
      </c>
      <c r="B22" s="140" t="s">
        <v>100</v>
      </c>
      <c r="C22" s="11">
        <v>4</v>
      </c>
      <c r="D22" s="11">
        <v>12</v>
      </c>
      <c r="E22" s="11">
        <v>8</v>
      </c>
      <c r="F22" s="14"/>
      <c r="G22" s="96">
        <f t="shared" ref="G22:G28" si="1">SUM(C22:F22)</f>
        <v>24</v>
      </c>
    </row>
    <row r="23" spans="1:7" x14ac:dyDescent="0.15">
      <c r="A23" s="15" t="s">
        <v>102</v>
      </c>
      <c r="B23" s="140" t="s">
        <v>103</v>
      </c>
      <c r="C23" s="11">
        <v>4</v>
      </c>
      <c r="D23" s="11">
        <v>14</v>
      </c>
      <c r="E23" s="11">
        <v>6</v>
      </c>
      <c r="F23" s="14"/>
      <c r="G23" s="96">
        <f t="shared" si="1"/>
        <v>24</v>
      </c>
    </row>
    <row r="24" spans="1:7" x14ac:dyDescent="0.15">
      <c r="A24" s="15" t="s">
        <v>104</v>
      </c>
      <c r="B24" s="140" t="s">
        <v>105</v>
      </c>
      <c r="C24" s="11">
        <v>4</v>
      </c>
      <c r="D24" s="11">
        <v>12</v>
      </c>
      <c r="E24" s="11">
        <v>8</v>
      </c>
      <c r="F24" s="14"/>
      <c r="G24" s="96">
        <f t="shared" si="1"/>
        <v>24</v>
      </c>
    </row>
    <row r="25" spans="1:7" x14ac:dyDescent="0.15">
      <c r="A25" s="15" t="s">
        <v>106</v>
      </c>
      <c r="B25" s="140" t="s">
        <v>107</v>
      </c>
      <c r="C25" s="11">
        <v>4</v>
      </c>
      <c r="D25" s="11">
        <v>12</v>
      </c>
      <c r="E25" s="11">
        <v>8</v>
      </c>
      <c r="F25" s="14"/>
      <c r="G25" s="96">
        <f t="shared" si="1"/>
        <v>24</v>
      </c>
    </row>
    <row r="26" spans="1:7" x14ac:dyDescent="0.15">
      <c r="A26" s="27" t="s">
        <v>98</v>
      </c>
      <c r="B26" s="140" t="s">
        <v>108</v>
      </c>
      <c r="C26" s="17">
        <v>4</v>
      </c>
      <c r="D26" s="17">
        <v>12</v>
      </c>
      <c r="E26" s="11">
        <v>8</v>
      </c>
      <c r="F26" s="18"/>
      <c r="G26" s="96">
        <f t="shared" si="1"/>
        <v>24</v>
      </c>
    </row>
    <row r="27" spans="1:7" x14ac:dyDescent="0.15">
      <c r="A27" s="27" t="s">
        <v>101</v>
      </c>
      <c r="B27" s="140" t="s">
        <v>109</v>
      </c>
      <c r="C27" s="17">
        <v>4</v>
      </c>
      <c r="D27" s="17">
        <v>14</v>
      </c>
      <c r="E27" s="11">
        <v>6</v>
      </c>
      <c r="F27" s="18"/>
      <c r="G27" s="96">
        <f t="shared" si="1"/>
        <v>24</v>
      </c>
    </row>
    <row r="28" spans="1:7" ht="14" thickBot="1" x14ac:dyDescent="0.2">
      <c r="A28" s="28" t="s">
        <v>349</v>
      </c>
      <c r="B28" s="140" t="s">
        <v>111</v>
      </c>
      <c r="C28" s="17">
        <v>4</v>
      </c>
      <c r="D28" s="17">
        <v>12</v>
      </c>
      <c r="E28" s="11">
        <v>8</v>
      </c>
      <c r="F28" s="18"/>
      <c r="G28" s="96">
        <f t="shared" si="1"/>
        <v>24</v>
      </c>
    </row>
    <row r="29" spans="1:7" ht="20" customHeight="1" thickBot="1" x14ac:dyDescent="0.2">
      <c r="B29" s="177" t="s">
        <v>47</v>
      </c>
      <c r="C29" s="178">
        <f>SUM(C11:C28)</f>
        <v>36</v>
      </c>
      <c r="D29" s="178">
        <f t="shared" ref="D29:G29" si="2">SUM(D11:D28)</f>
        <v>144</v>
      </c>
      <c r="E29" s="178">
        <f t="shared" si="2"/>
        <v>140</v>
      </c>
      <c r="F29" s="178">
        <f t="shared" si="2"/>
        <v>82</v>
      </c>
      <c r="G29" s="179">
        <f t="shared" si="2"/>
        <v>402</v>
      </c>
    </row>
    <row r="31" spans="1:7" ht="14" thickBot="1" x14ac:dyDescent="0.2">
      <c r="A31" s="8" t="s">
        <v>114</v>
      </c>
    </row>
    <row r="32" spans="1:7" x14ac:dyDescent="0.15">
      <c r="A32" s="34"/>
      <c r="B32" s="182" t="s">
        <v>3</v>
      </c>
      <c r="C32" s="203" t="s">
        <v>4</v>
      </c>
      <c r="D32" s="203"/>
      <c r="E32" s="203"/>
      <c r="F32" s="198"/>
      <c r="G32" s="204"/>
    </row>
    <row r="33" spans="1:9" ht="14" thickBot="1" x14ac:dyDescent="0.2">
      <c r="A33" s="35"/>
      <c r="B33" s="183"/>
      <c r="C33" s="17" t="s">
        <v>5</v>
      </c>
      <c r="D33" s="17" t="s">
        <v>6</v>
      </c>
      <c r="E33" s="17" t="s">
        <v>7</v>
      </c>
      <c r="F33" s="18" t="s">
        <v>8</v>
      </c>
      <c r="G33" s="36" t="s">
        <v>9</v>
      </c>
    </row>
    <row r="34" spans="1:9" x14ac:dyDescent="0.15">
      <c r="A34" s="31" t="s">
        <v>115</v>
      </c>
      <c r="B34" s="143" t="s">
        <v>424</v>
      </c>
      <c r="C34" s="93"/>
      <c r="D34" s="93"/>
      <c r="E34" s="93">
        <v>4</v>
      </c>
      <c r="F34" s="93">
        <v>10</v>
      </c>
      <c r="G34" s="94">
        <f t="shared" ref="G34:G49" si="3">SUM(C34:F34)</f>
        <v>14</v>
      </c>
    </row>
    <row r="35" spans="1:9" x14ac:dyDescent="0.15">
      <c r="A35" s="15" t="s">
        <v>350</v>
      </c>
      <c r="B35" s="26" t="s">
        <v>117</v>
      </c>
      <c r="C35" s="11"/>
      <c r="D35" s="11"/>
      <c r="E35" s="11">
        <v>6</v>
      </c>
      <c r="F35" s="11">
        <v>6</v>
      </c>
      <c r="G35" s="33">
        <f t="shared" si="3"/>
        <v>12</v>
      </c>
    </row>
    <row r="36" spans="1:9" x14ac:dyDescent="0.15">
      <c r="A36" s="15" t="s">
        <v>351</v>
      </c>
      <c r="B36" s="150" t="s">
        <v>315</v>
      </c>
      <c r="C36" s="11"/>
      <c r="D36" s="11"/>
      <c r="E36" s="11">
        <v>6</v>
      </c>
      <c r="F36" s="11">
        <v>6</v>
      </c>
      <c r="G36" s="33">
        <f t="shared" si="3"/>
        <v>12</v>
      </c>
    </row>
    <row r="37" spans="1:9" x14ac:dyDescent="0.15">
      <c r="A37" s="15" t="s">
        <v>23</v>
      </c>
      <c r="B37" s="150" t="s">
        <v>23</v>
      </c>
      <c r="C37" s="11"/>
      <c r="D37" s="11"/>
      <c r="E37" s="11">
        <v>4</v>
      </c>
      <c r="F37" s="11">
        <v>12</v>
      </c>
      <c r="G37" s="33">
        <f>SUM(C37:F37)</f>
        <v>16</v>
      </c>
    </row>
    <row r="38" spans="1:9" ht="14" thickBot="1" x14ac:dyDescent="0.2">
      <c r="A38" s="28" t="s">
        <v>81</v>
      </c>
      <c r="B38" s="118" t="s">
        <v>144</v>
      </c>
      <c r="C38" s="9"/>
      <c r="D38" s="9">
        <v>4</v>
      </c>
      <c r="E38" s="9">
        <v>4</v>
      </c>
      <c r="F38" s="9"/>
      <c r="G38" s="25">
        <f>SUM(C38:F38)</f>
        <v>8</v>
      </c>
    </row>
    <row r="39" spans="1:9" x14ac:dyDescent="0.15">
      <c r="A39" s="31" t="s">
        <v>121</v>
      </c>
      <c r="B39" s="151" t="s">
        <v>122</v>
      </c>
      <c r="C39" s="19">
        <v>0</v>
      </c>
      <c r="D39" s="19">
        <v>0</v>
      </c>
      <c r="E39" s="19">
        <v>14</v>
      </c>
      <c r="F39" s="19"/>
      <c r="G39" s="96">
        <f t="shared" si="3"/>
        <v>14</v>
      </c>
    </row>
    <row r="40" spans="1:9" x14ac:dyDescent="0.15">
      <c r="A40" s="15" t="s">
        <v>123</v>
      </c>
      <c r="B40" s="150" t="s">
        <v>27</v>
      </c>
      <c r="C40" s="11">
        <v>2</v>
      </c>
      <c r="D40" s="11">
        <v>10</v>
      </c>
      <c r="E40" s="11">
        <v>6</v>
      </c>
      <c r="F40" s="11"/>
      <c r="G40" s="33">
        <f t="shared" si="3"/>
        <v>18</v>
      </c>
    </row>
    <row r="41" spans="1:9" x14ac:dyDescent="0.15">
      <c r="A41" s="15" t="s">
        <v>124</v>
      </c>
      <c r="B41" s="150" t="s">
        <v>125</v>
      </c>
      <c r="C41" s="11">
        <v>2</v>
      </c>
      <c r="D41" s="11">
        <v>10</v>
      </c>
      <c r="E41" s="11">
        <v>6</v>
      </c>
      <c r="F41" s="11"/>
      <c r="G41" s="33">
        <f t="shared" si="3"/>
        <v>18</v>
      </c>
    </row>
    <row r="42" spans="1:9" x14ac:dyDescent="0.15">
      <c r="A42" s="15" t="s">
        <v>126</v>
      </c>
      <c r="B42" s="150" t="s">
        <v>127</v>
      </c>
      <c r="C42" s="11">
        <v>2</v>
      </c>
      <c r="D42" s="11">
        <v>10</v>
      </c>
      <c r="E42" s="11">
        <v>6</v>
      </c>
      <c r="F42" s="11"/>
      <c r="G42" s="33">
        <f t="shared" si="3"/>
        <v>18</v>
      </c>
    </row>
    <row r="43" spans="1:9" s="7" customFormat="1" x14ac:dyDescent="0.15">
      <c r="A43" s="15" t="s">
        <v>128</v>
      </c>
      <c r="B43" s="150" t="s">
        <v>129</v>
      </c>
      <c r="C43" s="11">
        <v>2</v>
      </c>
      <c r="D43" s="11">
        <v>10</v>
      </c>
      <c r="E43" s="11">
        <v>6</v>
      </c>
      <c r="F43" s="11"/>
      <c r="G43" s="33">
        <f t="shared" si="3"/>
        <v>18</v>
      </c>
      <c r="H43"/>
      <c r="I43"/>
    </row>
    <row r="44" spans="1:9" x14ac:dyDescent="0.15">
      <c r="A44" s="15" t="s">
        <v>130</v>
      </c>
      <c r="B44" s="150" t="s">
        <v>46</v>
      </c>
      <c r="C44" s="11"/>
      <c r="D44" s="11">
        <v>0</v>
      </c>
      <c r="E44" s="11">
        <v>8</v>
      </c>
      <c r="F44" s="11"/>
      <c r="G44" s="33">
        <f t="shared" si="3"/>
        <v>8</v>
      </c>
    </row>
    <row r="45" spans="1:9" x14ac:dyDescent="0.15">
      <c r="A45" s="15" t="s">
        <v>131</v>
      </c>
      <c r="B45" s="150" t="s">
        <v>132</v>
      </c>
      <c r="C45" s="11">
        <v>6</v>
      </c>
      <c r="D45" s="11">
        <v>10</v>
      </c>
      <c r="E45" s="11">
        <v>8</v>
      </c>
      <c r="F45" s="11"/>
      <c r="G45" s="33">
        <f t="shared" si="3"/>
        <v>24</v>
      </c>
    </row>
    <row r="46" spans="1:9" x14ac:dyDescent="0.15">
      <c r="A46" s="15" t="s">
        <v>133</v>
      </c>
      <c r="B46" s="150" t="s">
        <v>134</v>
      </c>
      <c r="C46" s="11">
        <v>6</v>
      </c>
      <c r="D46" s="11">
        <v>10</v>
      </c>
      <c r="E46" s="11">
        <v>8</v>
      </c>
      <c r="F46" s="11"/>
      <c r="G46" s="33">
        <f t="shared" si="3"/>
        <v>24</v>
      </c>
    </row>
    <row r="47" spans="1:9" x14ac:dyDescent="0.15">
      <c r="A47" s="15" t="s">
        <v>135</v>
      </c>
      <c r="B47" s="150" t="s">
        <v>136</v>
      </c>
      <c r="C47" s="11">
        <v>6</v>
      </c>
      <c r="D47" s="11">
        <v>10</v>
      </c>
      <c r="E47" s="11">
        <v>8</v>
      </c>
      <c r="F47" s="11"/>
      <c r="G47" s="33">
        <f t="shared" si="3"/>
        <v>24</v>
      </c>
    </row>
    <row r="48" spans="1:9" x14ac:dyDescent="0.15">
      <c r="A48" s="15" t="s">
        <v>352</v>
      </c>
      <c r="B48" s="150" t="s">
        <v>139</v>
      </c>
      <c r="C48" s="11">
        <v>4</v>
      </c>
      <c r="D48" s="11">
        <v>12</v>
      </c>
      <c r="E48" s="11">
        <v>8</v>
      </c>
      <c r="F48" s="11"/>
      <c r="G48" s="33">
        <f t="shared" si="3"/>
        <v>24</v>
      </c>
    </row>
    <row r="49" spans="1:9" ht="14" thickBot="1" x14ac:dyDescent="0.2">
      <c r="A49" s="28" t="s">
        <v>353</v>
      </c>
      <c r="B49" s="150" t="s">
        <v>140</v>
      </c>
      <c r="C49" s="11">
        <v>4</v>
      </c>
      <c r="D49" s="11">
        <v>12</v>
      </c>
      <c r="E49" s="11">
        <v>8</v>
      </c>
      <c r="F49" s="11"/>
      <c r="G49" s="33">
        <f t="shared" si="3"/>
        <v>24</v>
      </c>
    </row>
    <row r="50" spans="1:9" ht="14" thickBot="1" x14ac:dyDescent="0.2">
      <c r="B50" s="29" t="s">
        <v>47</v>
      </c>
      <c r="C50" s="30">
        <f>SUM(C34:C49)</f>
        <v>34</v>
      </c>
      <c r="D50" s="30">
        <f t="shared" ref="D50:G50" si="4">SUM(D34:D49)</f>
        <v>98</v>
      </c>
      <c r="E50" s="30">
        <f t="shared" si="4"/>
        <v>110</v>
      </c>
      <c r="F50" s="30">
        <f t="shared" si="4"/>
        <v>34</v>
      </c>
      <c r="G50" s="131">
        <f t="shared" si="4"/>
        <v>276</v>
      </c>
    </row>
    <row r="51" spans="1:9" ht="14" thickBot="1" x14ac:dyDescent="0.2"/>
    <row r="52" spans="1:9" ht="14" thickBot="1" x14ac:dyDescent="0.2">
      <c r="B52" s="176" t="s">
        <v>439</v>
      </c>
      <c r="C52" s="175">
        <f>C50+C29</f>
        <v>70</v>
      </c>
      <c r="D52" s="175">
        <f t="shared" ref="D52:F52" si="5">D50+D29</f>
        <v>242</v>
      </c>
      <c r="E52" s="175">
        <f t="shared" si="5"/>
        <v>250</v>
      </c>
      <c r="F52" s="175">
        <f t="shared" si="5"/>
        <v>116</v>
      </c>
      <c r="G52" s="131">
        <f>G50+G29</f>
        <v>678</v>
      </c>
      <c r="H52" s="7"/>
    </row>
    <row r="54" spans="1:9" x14ac:dyDescent="0.15">
      <c r="A54" s="184" t="s">
        <v>440</v>
      </c>
      <c r="B54" s="184"/>
      <c r="C54" s="184"/>
      <c r="D54" s="184"/>
      <c r="E54" s="184"/>
      <c r="F54" s="184"/>
      <c r="G54" s="184"/>
      <c r="H54" s="184"/>
      <c r="I54" s="184"/>
    </row>
    <row r="58" spans="1:9" x14ac:dyDescent="0.15">
      <c r="B58" s="7"/>
    </row>
    <row r="59" spans="1:9" x14ac:dyDescent="0.15">
      <c r="B59" s="7"/>
    </row>
    <row r="60" spans="1:9" x14ac:dyDescent="0.15">
      <c r="B60" s="7"/>
    </row>
    <row r="61" spans="1:9" x14ac:dyDescent="0.15">
      <c r="B61" s="7"/>
    </row>
    <row r="62" spans="1:9" x14ac:dyDescent="0.15">
      <c r="B62" s="7"/>
    </row>
    <row r="63" spans="1:9" x14ac:dyDescent="0.15">
      <c r="B63" s="7"/>
    </row>
    <row r="64" spans="1:9" x14ac:dyDescent="0.15">
      <c r="B64" s="7"/>
    </row>
  </sheetData>
  <mergeCells count="10">
    <mergeCell ref="B32:B33"/>
    <mergeCell ref="C32:G32"/>
    <mergeCell ref="A54:I54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0" orientation="portrait" horizontalDpi="4294967292" verticalDpi="429496729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55E25-6AA8-A141-8049-C07AEBD1B8D0}">
  <sheetPr>
    <pageSetUpPr fitToPage="1"/>
  </sheetPr>
  <dimension ref="A1:I64"/>
  <sheetViews>
    <sheetView zoomScaleNormal="100" workbookViewId="0">
      <selection activeCell="A54" sqref="A54:I54"/>
    </sheetView>
  </sheetViews>
  <sheetFormatPr baseColWidth="10" defaultRowHeight="13" x14ac:dyDescent="0.15"/>
  <cols>
    <col min="1" max="1" width="14" bestFit="1" customWidth="1"/>
    <col min="2" max="2" width="61" bestFit="1" customWidth="1"/>
    <col min="3" max="3" width="7.5" style="7" customWidth="1"/>
    <col min="4" max="4" width="8.5" style="7" customWidth="1"/>
    <col min="5" max="5" width="7.6640625" style="7" bestFit="1" customWidth="1"/>
    <col min="6" max="6" width="7.6640625" style="7" customWidth="1"/>
    <col min="7" max="7" width="8.5" style="7" customWidth="1"/>
  </cols>
  <sheetData>
    <row r="1" spans="1:8" x14ac:dyDescent="0.15">
      <c r="A1" s="1"/>
      <c r="B1" s="2"/>
      <c r="C1" s="3"/>
      <c r="D1" s="3"/>
      <c r="E1" s="3"/>
      <c r="F1" s="3"/>
      <c r="G1" s="141"/>
    </row>
    <row r="2" spans="1:8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8" ht="16" x14ac:dyDescent="0.2">
      <c r="A3" s="188" t="s">
        <v>437</v>
      </c>
      <c r="B3" s="189"/>
      <c r="C3" s="189"/>
      <c r="D3" s="189"/>
      <c r="E3" s="189"/>
      <c r="F3" s="189"/>
      <c r="G3" s="190"/>
    </row>
    <row r="4" spans="1:8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8" ht="16" x14ac:dyDescent="0.2">
      <c r="A5" s="185" t="s">
        <v>435</v>
      </c>
      <c r="B5" s="186"/>
      <c r="C5" s="186"/>
      <c r="D5" s="186"/>
      <c r="E5" s="186"/>
      <c r="F5" s="186"/>
      <c r="G5" s="187"/>
    </row>
    <row r="6" spans="1:8" ht="14" thickBot="1" x14ac:dyDescent="0.2">
      <c r="A6" s="4"/>
      <c r="B6" s="6"/>
      <c r="C6" s="5"/>
      <c r="D6" s="5"/>
      <c r="E6" s="5"/>
      <c r="F6" s="5"/>
      <c r="G6" s="142"/>
    </row>
    <row r="8" spans="1:8" ht="14" thickBot="1" x14ac:dyDescent="0.2">
      <c r="A8" s="8" t="s">
        <v>79</v>
      </c>
    </row>
    <row r="9" spans="1:8" x14ac:dyDescent="0.15">
      <c r="A9" s="199" t="s">
        <v>80</v>
      </c>
      <c r="B9" s="201" t="s">
        <v>3</v>
      </c>
      <c r="C9" s="203" t="s">
        <v>4</v>
      </c>
      <c r="D9" s="203"/>
      <c r="E9" s="203"/>
      <c r="F9" s="198"/>
      <c r="G9" s="204"/>
    </row>
    <row r="10" spans="1:8" ht="14" thickBot="1" x14ac:dyDescent="0.2">
      <c r="A10" s="205"/>
      <c r="B10" s="202"/>
      <c r="C10" s="17" t="s">
        <v>5</v>
      </c>
      <c r="D10" s="17" t="s">
        <v>6</v>
      </c>
      <c r="E10" s="17" t="s">
        <v>7</v>
      </c>
      <c r="F10" s="18" t="s">
        <v>8</v>
      </c>
      <c r="G10" s="36" t="s">
        <v>9</v>
      </c>
    </row>
    <row r="11" spans="1:8" x14ac:dyDescent="0.15">
      <c r="A11" s="31" t="s">
        <v>83</v>
      </c>
      <c r="B11" s="143" t="s">
        <v>424</v>
      </c>
      <c r="C11" s="93"/>
      <c r="D11" s="93">
        <v>12</v>
      </c>
      <c r="E11" s="93">
        <v>12</v>
      </c>
      <c r="F11" s="93">
        <v>40</v>
      </c>
      <c r="G11" s="94">
        <f t="shared" ref="G11:G16" si="0">SUM(C11:F11)</f>
        <v>64</v>
      </c>
      <c r="H11" s="114"/>
    </row>
    <row r="12" spans="1:8" x14ac:dyDescent="0.15">
      <c r="A12" s="15" t="s">
        <v>86</v>
      </c>
      <c r="B12" s="32" t="s">
        <v>87</v>
      </c>
      <c r="C12" s="11"/>
      <c r="D12" s="11">
        <v>4</v>
      </c>
      <c r="E12" s="11">
        <v>6</v>
      </c>
      <c r="F12" s="11">
        <v>14</v>
      </c>
      <c r="G12" s="33">
        <f t="shared" si="0"/>
        <v>24</v>
      </c>
    </row>
    <row r="13" spans="1:8" x14ac:dyDescent="0.15">
      <c r="A13" s="15" t="s">
        <v>88</v>
      </c>
      <c r="B13" s="138" t="s">
        <v>323</v>
      </c>
      <c r="C13" s="11"/>
      <c r="D13" s="11">
        <v>4</v>
      </c>
      <c r="E13" s="11">
        <v>6</v>
      </c>
      <c r="F13" s="11">
        <v>16</v>
      </c>
      <c r="G13" s="33">
        <f t="shared" si="0"/>
        <v>26</v>
      </c>
    </row>
    <row r="14" spans="1:8" x14ac:dyDescent="0.15">
      <c r="A14" s="15" t="s">
        <v>23</v>
      </c>
      <c r="B14" s="138" t="s">
        <v>23</v>
      </c>
      <c r="C14" s="11"/>
      <c r="D14" s="11"/>
      <c r="E14" s="11">
        <v>6</v>
      </c>
      <c r="F14" s="11">
        <v>12</v>
      </c>
      <c r="G14" s="33">
        <f>SUM(C14:F14)</f>
        <v>18</v>
      </c>
    </row>
    <row r="15" spans="1:8" ht="14" thickBot="1" x14ac:dyDescent="0.2">
      <c r="A15" s="28" t="s">
        <v>81</v>
      </c>
      <c r="B15" s="139" t="s">
        <v>144</v>
      </c>
      <c r="C15" s="9"/>
      <c r="D15" s="9"/>
      <c r="E15" s="9"/>
      <c r="F15" s="9"/>
      <c r="G15" s="25">
        <f>SUM(C15:F15)</f>
        <v>0</v>
      </c>
    </row>
    <row r="16" spans="1:8" x14ac:dyDescent="0.15">
      <c r="A16" s="130" t="s">
        <v>89</v>
      </c>
      <c r="B16" s="140" t="s">
        <v>59</v>
      </c>
      <c r="C16" s="19">
        <v>0</v>
      </c>
      <c r="D16" s="19">
        <v>0</v>
      </c>
      <c r="E16" s="19">
        <v>18</v>
      </c>
      <c r="F16" s="20"/>
      <c r="G16" s="96">
        <f t="shared" si="0"/>
        <v>18</v>
      </c>
    </row>
    <row r="17" spans="1:7" x14ac:dyDescent="0.15">
      <c r="A17" s="15" t="s">
        <v>90</v>
      </c>
      <c r="B17" s="140" t="s">
        <v>27</v>
      </c>
      <c r="C17" s="11">
        <v>2</v>
      </c>
      <c r="D17" s="11">
        <v>10</v>
      </c>
      <c r="E17" s="11">
        <v>6</v>
      </c>
      <c r="F17" s="14"/>
      <c r="G17" s="96">
        <f>SUM(C17:F17)</f>
        <v>18</v>
      </c>
    </row>
    <row r="18" spans="1:7" x14ac:dyDescent="0.15">
      <c r="A18" s="15" t="s">
        <v>91</v>
      </c>
      <c r="B18" s="140" t="s">
        <v>92</v>
      </c>
      <c r="C18" s="11">
        <v>2</v>
      </c>
      <c r="D18" s="11">
        <v>8</v>
      </c>
      <c r="E18" s="11">
        <v>8</v>
      </c>
      <c r="F18" s="14"/>
      <c r="G18" s="96">
        <f>SUM(C18:F18)</f>
        <v>18</v>
      </c>
    </row>
    <row r="19" spans="1:7" x14ac:dyDescent="0.15">
      <c r="A19" s="15" t="s">
        <v>93</v>
      </c>
      <c r="B19" s="140" t="s">
        <v>94</v>
      </c>
      <c r="C19" s="11">
        <v>2</v>
      </c>
      <c r="D19" s="11">
        <v>10</v>
      </c>
      <c r="E19" s="11">
        <v>6</v>
      </c>
      <c r="F19" s="14"/>
      <c r="G19" s="96">
        <f>SUM(C19:F19)</f>
        <v>18</v>
      </c>
    </row>
    <row r="20" spans="1:7" x14ac:dyDescent="0.15">
      <c r="A20" s="15" t="s">
        <v>95</v>
      </c>
      <c r="B20" s="140" t="s">
        <v>96</v>
      </c>
      <c r="C20" s="11">
        <v>2</v>
      </c>
      <c r="D20" s="11">
        <v>8</v>
      </c>
      <c r="E20" s="11">
        <v>8</v>
      </c>
      <c r="F20" s="14"/>
      <c r="G20" s="96">
        <f>SUM(C20:F20)</f>
        <v>18</v>
      </c>
    </row>
    <row r="21" spans="1:7" x14ac:dyDescent="0.15">
      <c r="A21" s="15" t="s">
        <v>97</v>
      </c>
      <c r="B21" s="140" t="s">
        <v>46</v>
      </c>
      <c r="C21" s="11"/>
      <c r="D21" s="11">
        <v>0</v>
      </c>
      <c r="E21" s="11">
        <v>12</v>
      </c>
      <c r="F21" s="14"/>
      <c r="G21" s="96">
        <f>SUM(C21:F21)</f>
        <v>12</v>
      </c>
    </row>
    <row r="22" spans="1:7" x14ac:dyDescent="0.15">
      <c r="A22" s="15" t="s">
        <v>99</v>
      </c>
      <c r="B22" s="140" t="s">
        <v>100</v>
      </c>
      <c r="C22" s="11">
        <v>4</v>
      </c>
      <c r="D22" s="11">
        <v>12</v>
      </c>
      <c r="E22" s="11">
        <v>8</v>
      </c>
      <c r="F22" s="14"/>
      <c r="G22" s="96">
        <f t="shared" ref="G22:G28" si="1">SUM(C22:F22)</f>
        <v>24</v>
      </c>
    </row>
    <row r="23" spans="1:7" x14ac:dyDescent="0.15">
      <c r="A23" s="15" t="s">
        <v>102</v>
      </c>
      <c r="B23" s="140" t="s">
        <v>103</v>
      </c>
      <c r="C23" s="11">
        <v>4</v>
      </c>
      <c r="D23" s="11">
        <v>14</v>
      </c>
      <c r="E23" s="11">
        <v>6</v>
      </c>
      <c r="F23" s="14"/>
      <c r="G23" s="96">
        <f t="shared" si="1"/>
        <v>24</v>
      </c>
    </row>
    <row r="24" spans="1:7" x14ac:dyDescent="0.15">
      <c r="A24" s="15" t="s">
        <v>104</v>
      </c>
      <c r="B24" s="140" t="s">
        <v>105</v>
      </c>
      <c r="C24" s="11">
        <v>4</v>
      </c>
      <c r="D24" s="11">
        <v>12</v>
      </c>
      <c r="E24" s="11">
        <v>8</v>
      </c>
      <c r="F24" s="14"/>
      <c r="G24" s="96">
        <f t="shared" si="1"/>
        <v>24</v>
      </c>
    </row>
    <row r="25" spans="1:7" x14ac:dyDescent="0.15">
      <c r="A25" s="15" t="s">
        <v>106</v>
      </c>
      <c r="B25" s="140" t="s">
        <v>107</v>
      </c>
      <c r="C25" s="11">
        <v>4</v>
      </c>
      <c r="D25" s="11">
        <v>12</v>
      </c>
      <c r="E25" s="11">
        <v>8</v>
      </c>
      <c r="F25" s="14"/>
      <c r="G25" s="96">
        <f t="shared" si="1"/>
        <v>24</v>
      </c>
    </row>
    <row r="26" spans="1:7" x14ac:dyDescent="0.15">
      <c r="A26" s="27" t="s">
        <v>98</v>
      </c>
      <c r="B26" s="140" t="s">
        <v>108</v>
      </c>
      <c r="C26" s="17">
        <v>4</v>
      </c>
      <c r="D26" s="17">
        <v>12</v>
      </c>
      <c r="E26" s="11">
        <v>8</v>
      </c>
      <c r="F26" s="18"/>
      <c r="G26" s="96">
        <f t="shared" si="1"/>
        <v>24</v>
      </c>
    </row>
    <row r="27" spans="1:7" x14ac:dyDescent="0.15">
      <c r="A27" s="27" t="s">
        <v>101</v>
      </c>
      <c r="B27" s="140" t="s">
        <v>109</v>
      </c>
      <c r="C27" s="17">
        <v>4</v>
      </c>
      <c r="D27" s="17">
        <v>14</v>
      </c>
      <c r="E27" s="11">
        <v>6</v>
      </c>
      <c r="F27" s="18"/>
      <c r="G27" s="96">
        <f t="shared" si="1"/>
        <v>24</v>
      </c>
    </row>
    <row r="28" spans="1:7" ht="14" thickBot="1" x14ac:dyDescent="0.2">
      <c r="A28" s="28" t="s">
        <v>112</v>
      </c>
      <c r="B28" s="144" t="s">
        <v>113</v>
      </c>
      <c r="C28" s="9">
        <v>4</v>
      </c>
      <c r="D28" s="9">
        <v>12</v>
      </c>
      <c r="E28" s="9">
        <v>8</v>
      </c>
      <c r="F28" s="10"/>
      <c r="G28" s="97">
        <f t="shared" si="1"/>
        <v>24</v>
      </c>
    </row>
    <row r="29" spans="1:7" ht="20" customHeight="1" thickBot="1" x14ac:dyDescent="0.2">
      <c r="B29" s="29" t="s">
        <v>47</v>
      </c>
      <c r="C29" s="30">
        <f>SUM(C11:C28)</f>
        <v>36</v>
      </c>
      <c r="D29" s="30">
        <f t="shared" ref="D29:G29" si="2">SUM(D11:D28)</f>
        <v>144</v>
      </c>
      <c r="E29" s="30">
        <f t="shared" si="2"/>
        <v>140</v>
      </c>
      <c r="F29" s="30">
        <f t="shared" si="2"/>
        <v>82</v>
      </c>
      <c r="G29" s="131">
        <f t="shared" si="2"/>
        <v>402</v>
      </c>
    </row>
    <row r="31" spans="1:7" ht="14" thickBot="1" x14ac:dyDescent="0.2">
      <c r="A31" s="8" t="s">
        <v>114</v>
      </c>
    </row>
    <row r="32" spans="1:7" x14ac:dyDescent="0.15">
      <c r="A32" s="34"/>
      <c r="B32" s="182" t="s">
        <v>3</v>
      </c>
      <c r="C32" s="203" t="s">
        <v>4</v>
      </c>
      <c r="D32" s="203"/>
      <c r="E32" s="203"/>
      <c r="F32" s="198"/>
      <c r="G32" s="204"/>
    </row>
    <row r="33" spans="1:7" ht="14" thickBot="1" x14ac:dyDescent="0.2">
      <c r="A33" s="35"/>
      <c r="B33" s="183"/>
      <c r="C33" s="17" t="s">
        <v>5</v>
      </c>
      <c r="D33" s="17" t="s">
        <v>6</v>
      </c>
      <c r="E33" s="17" t="s">
        <v>7</v>
      </c>
      <c r="F33" s="18" t="s">
        <v>8</v>
      </c>
      <c r="G33" s="36" t="s">
        <v>9</v>
      </c>
    </row>
    <row r="34" spans="1:7" x14ac:dyDescent="0.15">
      <c r="A34" s="31" t="s">
        <v>115</v>
      </c>
      <c r="B34" s="143" t="s">
        <v>424</v>
      </c>
      <c r="C34" s="93"/>
      <c r="D34" s="93"/>
      <c r="E34" s="93">
        <v>4</v>
      </c>
      <c r="F34" s="93">
        <v>10</v>
      </c>
      <c r="G34" s="94">
        <f t="shared" ref="G34:G49" si="3">SUM(C34:F34)</f>
        <v>14</v>
      </c>
    </row>
    <row r="35" spans="1:7" x14ac:dyDescent="0.15">
      <c r="A35" s="15" t="s">
        <v>118</v>
      </c>
      <c r="B35" s="26" t="s">
        <v>119</v>
      </c>
      <c r="C35" s="11"/>
      <c r="D35" s="11"/>
      <c r="E35" s="11">
        <v>6</v>
      </c>
      <c r="F35" s="11">
        <v>6</v>
      </c>
      <c r="G35" s="33">
        <f t="shared" si="3"/>
        <v>12</v>
      </c>
    </row>
    <row r="36" spans="1:7" x14ac:dyDescent="0.15">
      <c r="A36" s="15" t="s">
        <v>120</v>
      </c>
      <c r="B36" s="150" t="s">
        <v>323</v>
      </c>
      <c r="C36" s="11"/>
      <c r="D36" s="11"/>
      <c r="E36" s="11">
        <v>6</v>
      </c>
      <c r="F36" s="11">
        <v>6</v>
      </c>
      <c r="G36" s="33">
        <f t="shared" si="3"/>
        <v>12</v>
      </c>
    </row>
    <row r="37" spans="1:7" x14ac:dyDescent="0.15">
      <c r="A37" s="15" t="s">
        <v>23</v>
      </c>
      <c r="B37" s="150" t="s">
        <v>23</v>
      </c>
      <c r="C37" s="11"/>
      <c r="D37" s="11"/>
      <c r="E37" s="11">
        <v>4</v>
      </c>
      <c r="F37" s="11">
        <v>12</v>
      </c>
      <c r="G37" s="33">
        <f>SUM(C37:F37)</f>
        <v>16</v>
      </c>
    </row>
    <row r="38" spans="1:7" ht="14" thickBot="1" x14ac:dyDescent="0.2">
      <c r="A38" s="28" t="s">
        <v>81</v>
      </c>
      <c r="B38" s="118" t="s">
        <v>144</v>
      </c>
      <c r="C38" s="9"/>
      <c r="D38" s="9">
        <v>4</v>
      </c>
      <c r="E38" s="9">
        <v>4</v>
      </c>
      <c r="F38" s="9"/>
      <c r="G38" s="25">
        <f>SUM(C38:F38)</f>
        <v>8</v>
      </c>
    </row>
    <row r="39" spans="1:7" x14ac:dyDescent="0.15">
      <c r="A39" s="31" t="s">
        <v>121</v>
      </c>
      <c r="B39" s="151" t="s">
        <v>122</v>
      </c>
      <c r="C39" s="19">
        <v>0</v>
      </c>
      <c r="D39" s="19">
        <v>0</v>
      </c>
      <c r="E39" s="19">
        <v>14</v>
      </c>
      <c r="F39" s="19"/>
      <c r="G39" s="96">
        <f t="shared" si="3"/>
        <v>14</v>
      </c>
    </row>
    <row r="40" spans="1:7" x14ac:dyDescent="0.15">
      <c r="A40" s="15" t="s">
        <v>123</v>
      </c>
      <c r="B40" s="150" t="s">
        <v>27</v>
      </c>
      <c r="C40" s="11">
        <v>2</v>
      </c>
      <c r="D40" s="11">
        <v>10</v>
      </c>
      <c r="E40" s="11">
        <v>6</v>
      </c>
      <c r="F40" s="11"/>
      <c r="G40" s="33">
        <f t="shared" si="3"/>
        <v>18</v>
      </c>
    </row>
    <row r="41" spans="1:7" x14ac:dyDescent="0.15">
      <c r="A41" s="15" t="s">
        <v>124</v>
      </c>
      <c r="B41" s="150" t="s">
        <v>125</v>
      </c>
      <c r="C41" s="11">
        <v>2</v>
      </c>
      <c r="D41" s="11">
        <v>10</v>
      </c>
      <c r="E41" s="11">
        <v>6</v>
      </c>
      <c r="F41" s="11"/>
      <c r="G41" s="33">
        <f t="shared" si="3"/>
        <v>18</v>
      </c>
    </row>
    <row r="42" spans="1:7" x14ac:dyDescent="0.15">
      <c r="A42" s="15" t="s">
        <v>126</v>
      </c>
      <c r="B42" s="150" t="s">
        <v>127</v>
      </c>
      <c r="C42" s="11">
        <v>2</v>
      </c>
      <c r="D42" s="11">
        <v>10</v>
      </c>
      <c r="E42" s="11">
        <v>6</v>
      </c>
      <c r="F42" s="11"/>
      <c r="G42" s="33">
        <f t="shared" si="3"/>
        <v>18</v>
      </c>
    </row>
    <row r="43" spans="1:7" x14ac:dyDescent="0.15">
      <c r="A43" s="15" t="s">
        <v>128</v>
      </c>
      <c r="B43" s="150" t="s">
        <v>129</v>
      </c>
      <c r="C43" s="11">
        <v>2</v>
      </c>
      <c r="D43" s="11">
        <v>10</v>
      </c>
      <c r="E43" s="11">
        <v>6</v>
      </c>
      <c r="F43" s="11"/>
      <c r="G43" s="33">
        <f t="shared" si="3"/>
        <v>18</v>
      </c>
    </row>
    <row r="44" spans="1:7" x14ac:dyDescent="0.15">
      <c r="A44" s="15" t="s">
        <v>130</v>
      </c>
      <c r="B44" s="150" t="s">
        <v>46</v>
      </c>
      <c r="C44" s="11"/>
      <c r="D44" s="11">
        <v>0</v>
      </c>
      <c r="E44" s="11">
        <v>8</v>
      </c>
      <c r="F44" s="11"/>
      <c r="G44" s="33">
        <f t="shared" si="3"/>
        <v>8</v>
      </c>
    </row>
    <row r="45" spans="1:7" x14ac:dyDescent="0.15">
      <c r="A45" s="15" t="s">
        <v>131</v>
      </c>
      <c r="B45" s="150" t="s">
        <v>132</v>
      </c>
      <c r="C45" s="11">
        <v>6</v>
      </c>
      <c r="D45" s="11">
        <v>10</v>
      </c>
      <c r="E45" s="11">
        <v>8</v>
      </c>
      <c r="F45" s="11"/>
      <c r="G45" s="33">
        <f t="shared" si="3"/>
        <v>24</v>
      </c>
    </row>
    <row r="46" spans="1:7" x14ac:dyDescent="0.15">
      <c r="A46" s="15" t="s">
        <v>133</v>
      </c>
      <c r="B46" s="150" t="s">
        <v>134</v>
      </c>
      <c r="C46" s="11">
        <v>6</v>
      </c>
      <c r="D46" s="11">
        <v>10</v>
      </c>
      <c r="E46" s="11">
        <v>8</v>
      </c>
      <c r="F46" s="11"/>
      <c r="G46" s="33">
        <f t="shared" si="3"/>
        <v>24</v>
      </c>
    </row>
    <row r="47" spans="1:7" x14ac:dyDescent="0.15">
      <c r="A47" s="15" t="s">
        <v>135</v>
      </c>
      <c r="B47" s="150" t="s">
        <v>136</v>
      </c>
      <c r="C47" s="11">
        <v>6</v>
      </c>
      <c r="D47" s="11">
        <v>10</v>
      </c>
      <c r="E47" s="11">
        <v>8</v>
      </c>
      <c r="F47" s="11"/>
      <c r="G47" s="33">
        <f t="shared" si="3"/>
        <v>24</v>
      </c>
    </row>
    <row r="48" spans="1:7" x14ac:dyDescent="0.15">
      <c r="A48" s="15" t="s">
        <v>141</v>
      </c>
      <c r="B48" s="150" t="s">
        <v>142</v>
      </c>
      <c r="C48" s="11">
        <v>4</v>
      </c>
      <c r="D48" s="11">
        <v>12</v>
      </c>
      <c r="E48" s="11">
        <v>8</v>
      </c>
      <c r="F48" s="11"/>
      <c r="G48" s="33">
        <f t="shared" si="3"/>
        <v>24</v>
      </c>
    </row>
    <row r="49" spans="1:9" ht="14" thickBot="1" x14ac:dyDescent="0.2">
      <c r="A49" s="28" t="s">
        <v>143</v>
      </c>
      <c r="B49" s="150" t="s">
        <v>324</v>
      </c>
      <c r="C49" s="11">
        <v>4</v>
      </c>
      <c r="D49" s="11">
        <v>12</v>
      </c>
      <c r="E49" s="11">
        <v>8</v>
      </c>
      <c r="F49" s="11"/>
      <c r="G49" s="33">
        <f t="shared" si="3"/>
        <v>24</v>
      </c>
    </row>
    <row r="50" spans="1:9" ht="14" thickBot="1" x14ac:dyDescent="0.2">
      <c r="B50" s="29" t="s">
        <v>47</v>
      </c>
      <c r="C50" s="30">
        <f>SUM(C34:C49)</f>
        <v>34</v>
      </c>
      <c r="D50" s="30">
        <f t="shared" ref="D50:G50" si="4">SUM(D34:D49)</f>
        <v>98</v>
      </c>
      <c r="E50" s="30">
        <f t="shared" si="4"/>
        <v>110</v>
      </c>
      <c r="F50" s="30">
        <f t="shared" si="4"/>
        <v>34</v>
      </c>
      <c r="G50" s="131">
        <f t="shared" si="4"/>
        <v>276</v>
      </c>
    </row>
    <row r="51" spans="1:9" ht="14" thickBot="1" x14ac:dyDescent="0.2"/>
    <row r="52" spans="1:9" ht="14" thickBot="1" x14ac:dyDescent="0.2">
      <c r="B52" s="176" t="s">
        <v>439</v>
      </c>
      <c r="C52" s="175">
        <f>C50+C29</f>
        <v>70</v>
      </c>
      <c r="D52" s="175">
        <f t="shared" ref="D52:F52" si="5">D50+D29</f>
        <v>242</v>
      </c>
      <c r="E52" s="175">
        <f t="shared" si="5"/>
        <v>250</v>
      </c>
      <c r="F52" s="175">
        <f t="shared" si="5"/>
        <v>116</v>
      </c>
      <c r="G52" s="131">
        <f>G50+G29</f>
        <v>678</v>
      </c>
      <c r="H52" s="7"/>
    </row>
    <row r="54" spans="1:9" x14ac:dyDescent="0.15">
      <c r="A54" s="184" t="s">
        <v>440</v>
      </c>
      <c r="B54" s="184"/>
      <c r="C54" s="184"/>
      <c r="D54" s="184"/>
      <c r="E54" s="184"/>
      <c r="F54" s="184"/>
      <c r="G54" s="184"/>
      <c r="H54" s="184"/>
      <c r="I54" s="184"/>
    </row>
    <row r="58" spans="1:9" x14ac:dyDescent="0.15">
      <c r="B58" s="7"/>
    </row>
    <row r="59" spans="1:9" x14ac:dyDescent="0.15">
      <c r="B59" s="7"/>
    </row>
    <row r="60" spans="1:9" x14ac:dyDescent="0.15">
      <c r="B60" s="7"/>
    </row>
    <row r="61" spans="1:9" x14ac:dyDescent="0.15">
      <c r="B61" s="7"/>
    </row>
    <row r="62" spans="1:9" x14ac:dyDescent="0.15">
      <c r="B62" s="7"/>
    </row>
    <row r="63" spans="1:9" x14ac:dyDescent="0.15">
      <c r="B63" s="7"/>
    </row>
    <row r="64" spans="1:9" x14ac:dyDescent="0.15">
      <c r="B64" s="7"/>
    </row>
  </sheetData>
  <mergeCells count="10">
    <mergeCell ref="B32:B33"/>
    <mergeCell ref="C32:G32"/>
    <mergeCell ref="A54:I54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0" orientation="portrait" horizontalDpi="4294967292" verticalDpi="429496729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E312F-AC8F-0F49-956A-3434F89BEE1F}">
  <sheetPr>
    <pageSetUpPr fitToPage="1"/>
  </sheetPr>
  <dimension ref="A1:J69"/>
  <sheetViews>
    <sheetView zoomScaleNormal="100" workbookViewId="0">
      <selection activeCell="A53" sqref="A53:I53"/>
    </sheetView>
  </sheetViews>
  <sheetFormatPr baseColWidth="10" defaultRowHeight="13" x14ac:dyDescent="0.15"/>
  <cols>
    <col min="1" max="1" width="13" style="102" bestFit="1" customWidth="1"/>
    <col min="2" max="2" width="61" style="102" bestFit="1" customWidth="1"/>
    <col min="3" max="3" width="7.5" style="103" customWidth="1"/>
    <col min="4" max="4" width="7.6640625" style="103" customWidth="1"/>
    <col min="5" max="5" width="7.6640625" style="103" bestFit="1" customWidth="1"/>
    <col min="6" max="6" width="7.6640625" style="103" customWidth="1"/>
    <col min="7" max="7" width="8.5" style="103" customWidth="1"/>
    <col min="8" max="16384" width="10.83203125" style="102"/>
  </cols>
  <sheetData>
    <row r="1" spans="1:7" x14ac:dyDescent="0.15">
      <c r="A1" s="1"/>
      <c r="B1" s="2"/>
      <c r="C1" s="3"/>
      <c r="D1" s="3"/>
      <c r="E1" s="3"/>
      <c r="F1" s="3"/>
      <c r="G1" s="141"/>
    </row>
    <row r="2" spans="1:7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7" ht="16" x14ac:dyDescent="0.2">
      <c r="A3" s="188" t="s">
        <v>432</v>
      </c>
      <c r="B3" s="189"/>
      <c r="C3" s="189"/>
      <c r="D3" s="189"/>
      <c r="E3" s="189"/>
      <c r="F3" s="189"/>
      <c r="G3" s="190"/>
    </row>
    <row r="4" spans="1:7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7" ht="16" x14ac:dyDescent="0.2">
      <c r="A5" s="185" t="s">
        <v>433</v>
      </c>
      <c r="B5" s="186"/>
      <c r="C5" s="186"/>
      <c r="D5" s="186"/>
      <c r="E5" s="186"/>
      <c r="F5" s="186"/>
      <c r="G5" s="187"/>
    </row>
    <row r="6" spans="1:7" ht="14" thickBot="1" x14ac:dyDescent="0.2">
      <c r="A6" s="4"/>
      <c r="B6" s="6"/>
      <c r="C6" s="5"/>
      <c r="D6" s="5"/>
      <c r="E6" s="5"/>
      <c r="F6" s="5"/>
      <c r="G6" s="142"/>
    </row>
    <row r="7" spans="1:7" ht="11" customHeight="1" x14ac:dyDescent="0.15"/>
    <row r="8" spans="1:7" ht="20" customHeight="1" thickBot="1" x14ac:dyDescent="0.2">
      <c r="A8" s="104" t="s">
        <v>252</v>
      </c>
    </row>
    <row r="9" spans="1:7" ht="20" customHeight="1" x14ac:dyDescent="0.15">
      <c r="A9" s="206" t="s">
        <v>243</v>
      </c>
      <c r="B9" s="208" t="s">
        <v>244</v>
      </c>
      <c r="C9" s="210" t="s">
        <v>245</v>
      </c>
      <c r="D9" s="210"/>
      <c r="E9" s="210"/>
      <c r="F9" s="210"/>
      <c r="G9" s="211"/>
    </row>
    <row r="10" spans="1:7" ht="20" customHeight="1" thickBot="1" x14ac:dyDescent="0.2">
      <c r="A10" s="207"/>
      <c r="B10" s="209"/>
      <c r="C10" s="105" t="s">
        <v>246</v>
      </c>
      <c r="D10" s="105" t="s">
        <v>247</v>
      </c>
      <c r="E10" s="105" t="s">
        <v>248</v>
      </c>
      <c r="F10" s="105" t="s">
        <v>249</v>
      </c>
      <c r="G10" s="106" t="s">
        <v>250</v>
      </c>
    </row>
    <row r="11" spans="1:7" x14ac:dyDescent="0.15">
      <c r="A11" s="112" t="s">
        <v>254</v>
      </c>
      <c r="B11" s="167" t="s">
        <v>427</v>
      </c>
      <c r="C11" s="154"/>
      <c r="D11" s="154"/>
      <c r="E11" s="154">
        <v>8</v>
      </c>
      <c r="F11" s="154">
        <v>16</v>
      </c>
      <c r="G11" s="155">
        <f t="shared" ref="G11:G29" si="0">SUM(C11:F11)</f>
        <v>24</v>
      </c>
    </row>
    <row r="12" spans="1:7" x14ac:dyDescent="0.15">
      <c r="A12" s="108" t="s">
        <v>334</v>
      </c>
      <c r="B12" s="161" t="s">
        <v>256</v>
      </c>
      <c r="C12" s="152"/>
      <c r="D12" s="152"/>
      <c r="E12" s="152">
        <v>6</v>
      </c>
      <c r="F12" s="152">
        <v>16</v>
      </c>
      <c r="G12" s="153">
        <f t="shared" si="0"/>
        <v>22</v>
      </c>
    </row>
    <row r="13" spans="1:7" x14ac:dyDescent="0.15">
      <c r="A13" s="108" t="s">
        <v>335</v>
      </c>
      <c r="B13" s="161" t="s">
        <v>313</v>
      </c>
      <c r="C13" s="152"/>
      <c r="D13" s="152"/>
      <c r="E13" s="152">
        <v>6</v>
      </c>
      <c r="F13" s="152">
        <v>30</v>
      </c>
      <c r="G13" s="153">
        <f t="shared" si="0"/>
        <v>36</v>
      </c>
    </row>
    <row r="14" spans="1:7" ht="14" x14ac:dyDescent="0.15">
      <c r="A14" s="108" t="s">
        <v>23</v>
      </c>
      <c r="B14" s="162" t="s">
        <v>23</v>
      </c>
      <c r="C14" s="152"/>
      <c r="D14" s="152"/>
      <c r="E14" s="152">
        <v>6</v>
      </c>
      <c r="F14" s="152">
        <v>12</v>
      </c>
      <c r="G14" s="153">
        <f>SUM(C14:F14)</f>
        <v>18</v>
      </c>
    </row>
    <row r="15" spans="1:7" ht="14" thickBot="1" x14ac:dyDescent="0.2">
      <c r="A15" s="111" t="s">
        <v>81</v>
      </c>
      <c r="B15" s="163" t="s">
        <v>255</v>
      </c>
      <c r="C15" s="105">
        <v>12</v>
      </c>
      <c r="D15" s="105">
        <v>4</v>
      </c>
      <c r="E15" s="105">
        <v>4</v>
      </c>
      <c r="F15" s="105"/>
      <c r="G15" s="106">
        <f>SUM(C15:F15)</f>
        <v>20</v>
      </c>
    </row>
    <row r="16" spans="1:7" x14ac:dyDescent="0.15">
      <c r="A16" s="107" t="s">
        <v>259</v>
      </c>
      <c r="B16" s="164" t="s">
        <v>260</v>
      </c>
      <c r="C16" s="136"/>
      <c r="D16" s="136"/>
      <c r="E16" s="136">
        <v>18</v>
      </c>
      <c r="F16" s="136"/>
      <c r="G16" s="137">
        <f t="shared" si="0"/>
        <v>18</v>
      </c>
    </row>
    <row r="17" spans="1:7" x14ac:dyDescent="0.15">
      <c r="A17" s="108" t="s">
        <v>261</v>
      </c>
      <c r="B17" s="165" t="s">
        <v>27</v>
      </c>
      <c r="C17" s="152">
        <v>2</v>
      </c>
      <c r="D17" s="152">
        <v>6</v>
      </c>
      <c r="E17" s="152">
        <v>6</v>
      </c>
      <c r="F17" s="152"/>
      <c r="G17" s="153">
        <f t="shared" si="0"/>
        <v>14</v>
      </c>
    </row>
    <row r="18" spans="1:7" x14ac:dyDescent="0.15">
      <c r="A18" s="108" t="s">
        <v>262</v>
      </c>
      <c r="B18" s="165" t="s">
        <v>263</v>
      </c>
      <c r="C18" s="152">
        <v>2</v>
      </c>
      <c r="D18" s="152">
        <v>6</v>
      </c>
      <c r="E18" s="152">
        <v>6</v>
      </c>
      <c r="F18" s="152"/>
      <c r="G18" s="153">
        <f t="shared" si="0"/>
        <v>14</v>
      </c>
    </row>
    <row r="19" spans="1:7" x14ac:dyDescent="0.15">
      <c r="A19" s="108" t="s">
        <v>264</v>
      </c>
      <c r="B19" s="165" t="s">
        <v>265</v>
      </c>
      <c r="C19" s="152">
        <v>2</v>
      </c>
      <c r="D19" s="152">
        <v>6</v>
      </c>
      <c r="E19" s="152">
        <v>6</v>
      </c>
      <c r="F19" s="152"/>
      <c r="G19" s="153">
        <f t="shared" si="0"/>
        <v>14</v>
      </c>
    </row>
    <row r="20" spans="1:7" x14ac:dyDescent="0.15">
      <c r="A20" s="108" t="s">
        <v>266</v>
      </c>
      <c r="B20" s="165" t="s">
        <v>267</v>
      </c>
      <c r="C20" s="152">
        <v>2</v>
      </c>
      <c r="D20" s="152">
        <v>6</v>
      </c>
      <c r="E20" s="152">
        <v>6</v>
      </c>
      <c r="F20" s="152"/>
      <c r="G20" s="153">
        <f t="shared" si="0"/>
        <v>14</v>
      </c>
    </row>
    <row r="21" spans="1:7" x14ac:dyDescent="0.15">
      <c r="A21" s="108" t="s">
        <v>268</v>
      </c>
      <c r="B21" s="165" t="s">
        <v>46</v>
      </c>
      <c r="C21" s="152"/>
      <c r="D21" s="152"/>
      <c r="E21" s="152">
        <v>12</v>
      </c>
      <c r="F21" s="152"/>
      <c r="G21" s="153">
        <f t="shared" si="0"/>
        <v>12</v>
      </c>
    </row>
    <row r="22" spans="1:7" x14ac:dyDescent="0.15">
      <c r="A22" s="108" t="s">
        <v>307</v>
      </c>
      <c r="B22" s="165" t="s">
        <v>270</v>
      </c>
      <c r="C22" s="152">
        <v>4</v>
      </c>
      <c r="D22" s="152">
        <v>12</v>
      </c>
      <c r="E22" s="152">
        <v>8</v>
      </c>
      <c r="F22" s="152"/>
      <c r="G22" s="153">
        <f t="shared" si="0"/>
        <v>24</v>
      </c>
    </row>
    <row r="23" spans="1:7" x14ac:dyDescent="0.15">
      <c r="A23" s="108" t="s">
        <v>308</v>
      </c>
      <c r="B23" s="165" t="s">
        <v>272</v>
      </c>
      <c r="C23" s="152">
        <v>4</v>
      </c>
      <c r="D23" s="152">
        <v>12</v>
      </c>
      <c r="E23" s="152">
        <v>8</v>
      </c>
      <c r="F23" s="152"/>
      <c r="G23" s="153">
        <f t="shared" si="0"/>
        <v>24</v>
      </c>
    </row>
    <row r="24" spans="1:7" x14ac:dyDescent="0.15">
      <c r="A24" s="108" t="s">
        <v>309</v>
      </c>
      <c r="B24" s="165" t="s">
        <v>273</v>
      </c>
      <c r="C24" s="152">
        <v>4</v>
      </c>
      <c r="D24" s="152">
        <v>12</v>
      </c>
      <c r="E24" s="152">
        <v>8</v>
      </c>
      <c r="F24" s="152"/>
      <c r="G24" s="153">
        <f t="shared" si="0"/>
        <v>24</v>
      </c>
    </row>
    <row r="25" spans="1:7" x14ac:dyDescent="0.15">
      <c r="A25" s="108" t="s">
        <v>310</v>
      </c>
      <c r="B25" s="165" t="s">
        <v>274</v>
      </c>
      <c r="C25" s="152">
        <v>4</v>
      </c>
      <c r="D25" s="152">
        <v>12</v>
      </c>
      <c r="E25" s="152">
        <v>8</v>
      </c>
      <c r="F25" s="152"/>
      <c r="G25" s="153">
        <f t="shared" si="0"/>
        <v>24</v>
      </c>
    </row>
    <row r="26" spans="1:7" x14ac:dyDescent="0.15">
      <c r="A26" s="108" t="s">
        <v>269</v>
      </c>
      <c r="B26" s="165" t="s">
        <v>275</v>
      </c>
      <c r="C26" s="152">
        <v>4</v>
      </c>
      <c r="D26" s="152">
        <v>12</v>
      </c>
      <c r="E26" s="152">
        <v>8</v>
      </c>
      <c r="F26" s="152"/>
      <c r="G26" s="153">
        <f t="shared" si="0"/>
        <v>24</v>
      </c>
    </row>
    <row r="27" spans="1:7" x14ac:dyDescent="0.15">
      <c r="A27" s="108" t="s">
        <v>271</v>
      </c>
      <c r="B27" s="165" t="s">
        <v>276</v>
      </c>
      <c r="C27" s="152">
        <v>4</v>
      </c>
      <c r="D27" s="152">
        <v>12</v>
      </c>
      <c r="E27" s="152">
        <v>8</v>
      </c>
      <c r="F27" s="152"/>
      <c r="G27" s="153">
        <f t="shared" si="0"/>
        <v>24</v>
      </c>
    </row>
    <row r="28" spans="1:7" x14ac:dyDescent="0.15">
      <c r="A28" s="108" t="s">
        <v>336</v>
      </c>
      <c r="B28" s="165" t="s">
        <v>277</v>
      </c>
      <c r="C28" s="152">
        <v>4</v>
      </c>
      <c r="D28" s="152">
        <v>12</v>
      </c>
      <c r="E28" s="152">
        <v>10</v>
      </c>
      <c r="F28" s="152"/>
      <c r="G28" s="153">
        <f t="shared" si="0"/>
        <v>26</v>
      </c>
    </row>
    <row r="29" spans="1:7" ht="14" thickBot="1" x14ac:dyDescent="0.2">
      <c r="A29" s="111" t="s">
        <v>337</v>
      </c>
      <c r="B29" s="166" t="s">
        <v>278</v>
      </c>
      <c r="C29" s="105">
        <v>4</v>
      </c>
      <c r="D29" s="105">
        <v>12</v>
      </c>
      <c r="E29" s="105">
        <v>10</v>
      </c>
      <c r="F29" s="105"/>
      <c r="G29" s="106">
        <f t="shared" si="0"/>
        <v>26</v>
      </c>
    </row>
    <row r="30" spans="1:7" ht="14" thickBot="1" x14ac:dyDescent="0.2">
      <c r="B30" s="158" t="s">
        <v>251</v>
      </c>
      <c r="C30" s="159">
        <f>SUM(C11:C29)</f>
        <v>52</v>
      </c>
      <c r="D30" s="159">
        <f t="shared" ref="D30:G30" si="1">SUM(D11:D29)</f>
        <v>124</v>
      </c>
      <c r="E30" s="159">
        <f t="shared" si="1"/>
        <v>152</v>
      </c>
      <c r="F30" s="159">
        <f t="shared" si="1"/>
        <v>74</v>
      </c>
      <c r="G30" s="160">
        <f t="shared" si="1"/>
        <v>402</v>
      </c>
    </row>
    <row r="32" spans="1:7" ht="14" thickBot="1" x14ac:dyDescent="0.2">
      <c r="A32" s="104" t="s">
        <v>253</v>
      </c>
    </row>
    <row r="33" spans="1:10" x14ac:dyDescent="0.15">
      <c r="A33" s="212" t="s">
        <v>243</v>
      </c>
      <c r="B33" s="214" t="s">
        <v>244</v>
      </c>
      <c r="C33" s="210" t="s">
        <v>245</v>
      </c>
      <c r="D33" s="210"/>
      <c r="E33" s="210"/>
      <c r="F33" s="216"/>
      <c r="G33" s="211"/>
    </row>
    <row r="34" spans="1:10" ht="14" thickBot="1" x14ac:dyDescent="0.2">
      <c r="A34" s="213"/>
      <c r="B34" s="215"/>
      <c r="C34" s="109" t="s">
        <v>246</v>
      </c>
      <c r="D34" s="109" t="s">
        <v>247</v>
      </c>
      <c r="E34" s="109" t="s">
        <v>248</v>
      </c>
      <c r="F34" s="110" t="s">
        <v>249</v>
      </c>
      <c r="G34" s="113" t="s">
        <v>250</v>
      </c>
    </row>
    <row r="35" spans="1:10" x14ac:dyDescent="0.15">
      <c r="A35" s="107" t="s">
        <v>283</v>
      </c>
      <c r="B35" s="170" t="s">
        <v>427</v>
      </c>
      <c r="C35" s="136"/>
      <c r="D35" s="136"/>
      <c r="E35" s="136">
        <v>4</v>
      </c>
      <c r="F35" s="136">
        <v>12</v>
      </c>
      <c r="G35" s="137">
        <f t="shared" ref="G35:G48" si="2">SUM(C35:F35)</f>
        <v>16</v>
      </c>
    </row>
    <row r="36" spans="1:10" x14ac:dyDescent="0.15">
      <c r="A36" s="108" t="s">
        <v>338</v>
      </c>
      <c r="B36" s="161" t="s">
        <v>284</v>
      </c>
      <c r="C36" s="152"/>
      <c r="D36" s="152"/>
      <c r="E36" s="152">
        <v>4</v>
      </c>
      <c r="F36" s="152">
        <v>8</v>
      </c>
      <c r="G36" s="153">
        <f t="shared" si="2"/>
        <v>12</v>
      </c>
    </row>
    <row r="37" spans="1:10" ht="14" x14ac:dyDescent="0.15">
      <c r="A37" s="108" t="s">
        <v>23</v>
      </c>
      <c r="B37" s="162" t="s">
        <v>23</v>
      </c>
      <c r="C37" s="152"/>
      <c r="D37" s="152">
        <v>4</v>
      </c>
      <c r="E37" s="152"/>
      <c r="F37" s="152">
        <v>10</v>
      </c>
      <c r="G37" s="153">
        <f>SUM(C37:F37)</f>
        <v>14</v>
      </c>
    </row>
    <row r="38" spans="1:10" s="103" customFormat="1" ht="14" thickBot="1" x14ac:dyDescent="0.2">
      <c r="A38" s="111" t="s">
        <v>81</v>
      </c>
      <c r="B38" s="163" t="s">
        <v>255</v>
      </c>
      <c r="C38" s="105"/>
      <c r="D38" s="105">
        <v>10</v>
      </c>
      <c r="E38" s="105">
        <v>10</v>
      </c>
      <c r="F38" s="105"/>
      <c r="G38" s="106">
        <f>SUM(C38:F38)</f>
        <v>20</v>
      </c>
    </row>
    <row r="39" spans="1:10" s="103" customFormat="1" x14ac:dyDescent="0.15">
      <c r="A39" s="112" t="s">
        <v>287</v>
      </c>
      <c r="B39" s="168" t="s">
        <v>260</v>
      </c>
      <c r="C39" s="154"/>
      <c r="D39" s="154">
        <v>4</v>
      </c>
      <c r="E39" s="154">
        <v>4</v>
      </c>
      <c r="F39" s="154"/>
      <c r="G39" s="155">
        <f t="shared" si="2"/>
        <v>8</v>
      </c>
    </row>
    <row r="40" spans="1:10" s="103" customFormat="1" x14ac:dyDescent="0.15">
      <c r="A40" s="108" t="s">
        <v>288</v>
      </c>
      <c r="B40" s="165" t="s">
        <v>27</v>
      </c>
      <c r="C40" s="152"/>
      <c r="D40" s="152">
        <v>4</v>
      </c>
      <c r="E40" s="152">
        <v>4</v>
      </c>
      <c r="F40" s="152"/>
      <c r="G40" s="153">
        <f t="shared" si="2"/>
        <v>8</v>
      </c>
    </row>
    <row r="41" spans="1:10" s="103" customFormat="1" x14ac:dyDescent="0.15">
      <c r="A41" s="108" t="s">
        <v>289</v>
      </c>
      <c r="B41" s="165" t="s">
        <v>290</v>
      </c>
      <c r="C41" s="152"/>
      <c r="D41" s="152">
        <v>4</v>
      </c>
      <c r="E41" s="152">
        <v>4</v>
      </c>
      <c r="F41" s="152"/>
      <c r="G41" s="153">
        <f t="shared" si="2"/>
        <v>8</v>
      </c>
    </row>
    <row r="42" spans="1:10" s="103" customFormat="1" x14ac:dyDescent="0.15">
      <c r="A42" s="108" t="s">
        <v>291</v>
      </c>
      <c r="B42" s="165" t="s">
        <v>292</v>
      </c>
      <c r="C42" s="152"/>
      <c r="D42" s="152">
        <v>4</v>
      </c>
      <c r="E42" s="152">
        <v>4</v>
      </c>
      <c r="F42" s="152"/>
      <c r="G42" s="153">
        <f t="shared" si="2"/>
        <v>8</v>
      </c>
    </row>
    <row r="43" spans="1:10" s="103" customFormat="1" x14ac:dyDescent="0.15">
      <c r="A43" s="108" t="s">
        <v>293</v>
      </c>
      <c r="B43" s="165" t="s">
        <v>294</v>
      </c>
      <c r="C43" s="152"/>
      <c r="D43" s="152">
        <v>4</v>
      </c>
      <c r="E43" s="152">
        <v>4</v>
      </c>
      <c r="F43" s="152"/>
      <c r="G43" s="153">
        <f t="shared" si="2"/>
        <v>8</v>
      </c>
    </row>
    <row r="44" spans="1:10" s="103" customFormat="1" x14ac:dyDescent="0.15">
      <c r="A44" s="108" t="s">
        <v>295</v>
      </c>
      <c r="B44" s="165" t="s">
        <v>297</v>
      </c>
      <c r="C44" s="152">
        <v>2</v>
      </c>
      <c r="D44" s="152">
        <v>6</v>
      </c>
      <c r="E44" s="152">
        <v>4</v>
      </c>
      <c r="F44" s="152"/>
      <c r="G44" s="153">
        <f t="shared" si="2"/>
        <v>12</v>
      </c>
    </row>
    <row r="45" spans="1:10" s="103" customFormat="1" x14ac:dyDescent="0.15">
      <c r="A45" s="108" t="s">
        <v>311</v>
      </c>
      <c r="B45" s="165" t="s">
        <v>298</v>
      </c>
      <c r="C45" s="152">
        <v>2</v>
      </c>
      <c r="D45" s="152">
        <v>6</v>
      </c>
      <c r="E45" s="152">
        <v>4</v>
      </c>
      <c r="F45" s="152"/>
      <c r="G45" s="153">
        <f t="shared" si="2"/>
        <v>12</v>
      </c>
      <c r="H45" s="102"/>
      <c r="I45" s="102"/>
      <c r="J45" s="102"/>
    </row>
    <row r="46" spans="1:10" s="103" customFormat="1" x14ac:dyDescent="0.15">
      <c r="A46" s="108" t="s">
        <v>312</v>
      </c>
      <c r="B46" s="165" t="s">
        <v>299</v>
      </c>
      <c r="C46" s="152">
        <v>2</v>
      </c>
      <c r="D46" s="152">
        <v>6</v>
      </c>
      <c r="E46" s="152">
        <v>4</v>
      </c>
      <c r="F46" s="152"/>
      <c r="G46" s="153">
        <f t="shared" si="2"/>
        <v>12</v>
      </c>
      <c r="H46" s="102"/>
      <c r="I46" s="102"/>
      <c r="J46" s="102"/>
    </row>
    <row r="47" spans="1:10" s="103" customFormat="1" x14ac:dyDescent="0.15">
      <c r="A47" s="108" t="s">
        <v>339</v>
      </c>
      <c r="B47" s="165" t="s">
        <v>300</v>
      </c>
      <c r="C47" s="152">
        <v>2</v>
      </c>
      <c r="D47" s="152">
        <v>8</v>
      </c>
      <c r="E47" s="152">
        <v>8</v>
      </c>
      <c r="F47" s="152"/>
      <c r="G47" s="153">
        <f t="shared" si="2"/>
        <v>18</v>
      </c>
      <c r="H47" s="102"/>
      <c r="I47" s="102"/>
      <c r="J47" s="102"/>
    </row>
    <row r="48" spans="1:10" s="103" customFormat="1" ht="14" thickBot="1" x14ac:dyDescent="0.2">
      <c r="A48" s="111" t="s">
        <v>326</v>
      </c>
      <c r="B48" s="163" t="s">
        <v>296</v>
      </c>
      <c r="C48" s="105"/>
      <c r="D48" s="105"/>
      <c r="E48" s="105">
        <v>8</v>
      </c>
      <c r="F48" s="105"/>
      <c r="G48" s="106">
        <f t="shared" si="2"/>
        <v>8</v>
      </c>
      <c r="H48" s="102"/>
      <c r="I48" s="102"/>
      <c r="J48" s="102"/>
    </row>
    <row r="49" spans="1:10" s="103" customFormat="1" ht="14" thickBot="1" x14ac:dyDescent="0.2">
      <c r="A49" s="102"/>
      <c r="B49" s="156" t="s">
        <v>251</v>
      </c>
      <c r="C49" s="157">
        <f>SUM(C35:C48)</f>
        <v>8</v>
      </c>
      <c r="D49" s="157">
        <f t="shared" ref="D49:G49" si="3">SUM(D35:D48)</f>
        <v>60</v>
      </c>
      <c r="E49" s="157">
        <f t="shared" si="3"/>
        <v>66</v>
      </c>
      <c r="F49" s="157">
        <f t="shared" si="3"/>
        <v>30</v>
      </c>
      <c r="G49" s="171">
        <f t="shared" si="3"/>
        <v>164</v>
      </c>
      <c r="H49" s="102"/>
      <c r="I49" s="102"/>
      <c r="J49" s="102"/>
    </row>
    <row r="50" spans="1:10" s="103" customFormat="1" ht="14" thickBot="1" x14ac:dyDescent="0.2">
      <c r="A50" s="102"/>
      <c r="B50" s="102"/>
      <c r="H50" s="102"/>
      <c r="I50" s="102"/>
      <c r="J50" s="102"/>
    </row>
    <row r="51" spans="1:10" customFormat="1" ht="14" thickBot="1" x14ac:dyDescent="0.2">
      <c r="B51" s="176" t="s">
        <v>439</v>
      </c>
      <c r="C51" s="175">
        <f>C49+C30</f>
        <v>60</v>
      </c>
      <c r="D51" s="175">
        <f t="shared" ref="D51:F51" si="4">D49+D30</f>
        <v>184</v>
      </c>
      <c r="E51" s="175">
        <f t="shared" si="4"/>
        <v>218</v>
      </c>
      <c r="F51" s="175">
        <f t="shared" si="4"/>
        <v>104</v>
      </c>
      <c r="G51" s="131">
        <f>G49+G30</f>
        <v>566</v>
      </c>
      <c r="H51" s="7"/>
    </row>
    <row r="52" spans="1:10" x14ac:dyDescent="0.15">
      <c r="C52" s="102"/>
      <c r="D52" s="102"/>
      <c r="E52" s="102"/>
      <c r="F52" s="102"/>
      <c r="G52" s="102"/>
    </row>
    <row r="53" spans="1:10" x14ac:dyDescent="0.15">
      <c r="A53" s="184" t="s">
        <v>440</v>
      </c>
      <c r="B53" s="184"/>
      <c r="C53" s="184"/>
      <c r="D53" s="184"/>
      <c r="E53" s="184"/>
      <c r="F53" s="184"/>
      <c r="G53" s="184"/>
      <c r="H53" s="184"/>
      <c r="I53" s="184"/>
    </row>
    <row r="55" spans="1:10" x14ac:dyDescent="0.15">
      <c r="C55" s="102"/>
      <c r="D55" s="102"/>
      <c r="E55" s="102"/>
      <c r="F55" s="102"/>
      <c r="G55" s="102"/>
    </row>
    <row r="63" spans="1:10" x14ac:dyDescent="0.15">
      <c r="B63" s="103"/>
    </row>
    <row r="64" spans="1:10" x14ac:dyDescent="0.15">
      <c r="B64" s="103"/>
    </row>
    <row r="65" spans="2:2" x14ac:dyDescent="0.15">
      <c r="B65" s="103"/>
    </row>
    <row r="66" spans="2:2" x14ac:dyDescent="0.15">
      <c r="B66" s="103"/>
    </row>
    <row r="67" spans="2:2" x14ac:dyDescent="0.15">
      <c r="B67" s="103"/>
    </row>
    <row r="68" spans="2:2" x14ac:dyDescent="0.15">
      <c r="B68" s="103"/>
    </row>
    <row r="69" spans="2:2" x14ac:dyDescent="0.15">
      <c r="B69" s="103"/>
    </row>
  </sheetData>
  <mergeCells count="11">
    <mergeCell ref="A33:A34"/>
    <mergeCell ref="B33:B34"/>
    <mergeCell ref="C33:G33"/>
    <mergeCell ref="A53:I53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1" orientation="portrait" horizontalDpi="4294967292" verticalDpi="429496729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75B4F-5886-C54C-979E-A603F8CFAB3F}">
  <sheetPr>
    <pageSetUpPr fitToPage="1"/>
  </sheetPr>
  <dimension ref="A1:J69"/>
  <sheetViews>
    <sheetView zoomScaleNormal="100" workbookViewId="0">
      <selection activeCell="A53" sqref="A53:I53"/>
    </sheetView>
  </sheetViews>
  <sheetFormatPr baseColWidth="10" defaultRowHeight="13" x14ac:dyDescent="0.15"/>
  <cols>
    <col min="1" max="1" width="13" style="102" bestFit="1" customWidth="1"/>
    <col min="2" max="2" width="61" style="102" bestFit="1" customWidth="1"/>
    <col min="3" max="3" width="7.5" style="103" customWidth="1"/>
    <col min="4" max="4" width="7.6640625" style="103" customWidth="1"/>
    <col min="5" max="5" width="7.6640625" style="103" bestFit="1" customWidth="1"/>
    <col min="6" max="6" width="7.6640625" style="103" customWidth="1"/>
    <col min="7" max="7" width="8.5" style="103" customWidth="1"/>
    <col min="8" max="16384" width="10.83203125" style="102"/>
  </cols>
  <sheetData>
    <row r="1" spans="1:7" x14ac:dyDescent="0.15">
      <c r="A1" s="1"/>
      <c r="B1" s="2"/>
      <c r="C1" s="3"/>
      <c r="D1" s="3"/>
      <c r="E1" s="3"/>
      <c r="F1" s="3"/>
      <c r="G1" s="141"/>
    </row>
    <row r="2" spans="1:7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7" ht="16" x14ac:dyDescent="0.2">
      <c r="A3" s="188" t="s">
        <v>432</v>
      </c>
      <c r="B3" s="189"/>
      <c r="C3" s="189"/>
      <c r="D3" s="189"/>
      <c r="E3" s="189"/>
      <c r="F3" s="189"/>
      <c r="G3" s="190"/>
    </row>
    <row r="4" spans="1:7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7" ht="16" x14ac:dyDescent="0.2">
      <c r="A5" s="185" t="s">
        <v>434</v>
      </c>
      <c r="B5" s="186"/>
      <c r="C5" s="186"/>
      <c r="D5" s="186"/>
      <c r="E5" s="186"/>
      <c r="F5" s="186"/>
      <c r="G5" s="187"/>
    </row>
    <row r="6" spans="1:7" ht="14" thickBot="1" x14ac:dyDescent="0.2">
      <c r="A6" s="4"/>
      <c r="B6" s="6"/>
      <c r="C6" s="5"/>
      <c r="D6" s="5"/>
      <c r="E6" s="5"/>
      <c r="F6" s="5"/>
      <c r="G6" s="142"/>
    </row>
    <row r="7" spans="1:7" ht="11" customHeight="1" x14ac:dyDescent="0.15"/>
    <row r="8" spans="1:7" ht="20" customHeight="1" thickBot="1" x14ac:dyDescent="0.2">
      <c r="A8" s="104" t="s">
        <v>252</v>
      </c>
    </row>
    <row r="9" spans="1:7" ht="20" customHeight="1" x14ac:dyDescent="0.15">
      <c r="A9" s="217" t="s">
        <v>243</v>
      </c>
      <c r="B9" s="219" t="s">
        <v>244</v>
      </c>
      <c r="C9" s="210" t="s">
        <v>245</v>
      </c>
      <c r="D9" s="210"/>
      <c r="E9" s="210"/>
      <c r="F9" s="210"/>
      <c r="G9" s="211"/>
    </row>
    <row r="10" spans="1:7" ht="20" customHeight="1" thickBot="1" x14ac:dyDescent="0.2">
      <c r="A10" s="218"/>
      <c r="B10" s="220"/>
      <c r="C10" s="105" t="s">
        <v>246</v>
      </c>
      <c r="D10" s="105" t="s">
        <v>247</v>
      </c>
      <c r="E10" s="105" t="s">
        <v>248</v>
      </c>
      <c r="F10" s="105" t="s">
        <v>249</v>
      </c>
      <c r="G10" s="106" t="s">
        <v>250</v>
      </c>
    </row>
    <row r="11" spans="1:7" x14ac:dyDescent="0.15">
      <c r="A11" s="112" t="s">
        <v>254</v>
      </c>
      <c r="B11" s="167" t="s">
        <v>427</v>
      </c>
      <c r="C11" s="154"/>
      <c r="D11" s="154"/>
      <c r="E11" s="154">
        <v>8</v>
      </c>
      <c r="F11" s="154">
        <v>16</v>
      </c>
      <c r="G11" s="155">
        <f t="shared" ref="G11:G29" si="0">SUM(C11:F11)</f>
        <v>24</v>
      </c>
    </row>
    <row r="12" spans="1:7" x14ac:dyDescent="0.15">
      <c r="A12" s="108" t="s">
        <v>354</v>
      </c>
      <c r="B12" s="161" t="s">
        <v>257</v>
      </c>
      <c r="C12" s="152"/>
      <c r="D12" s="152"/>
      <c r="E12" s="152">
        <v>6</v>
      </c>
      <c r="F12" s="152">
        <v>16</v>
      </c>
      <c r="G12" s="153">
        <f t="shared" si="0"/>
        <v>22</v>
      </c>
    </row>
    <row r="13" spans="1:7" x14ac:dyDescent="0.15">
      <c r="A13" s="108" t="s">
        <v>355</v>
      </c>
      <c r="B13" s="165" t="s">
        <v>316</v>
      </c>
      <c r="C13" s="152"/>
      <c r="D13" s="152"/>
      <c r="E13" s="152">
        <v>6</v>
      </c>
      <c r="F13" s="152">
        <v>30</v>
      </c>
      <c r="G13" s="153">
        <f t="shared" si="0"/>
        <v>36</v>
      </c>
    </row>
    <row r="14" spans="1:7" ht="14" x14ac:dyDescent="0.15">
      <c r="A14" s="108" t="s">
        <v>23</v>
      </c>
      <c r="B14" s="162" t="s">
        <v>23</v>
      </c>
      <c r="C14" s="152"/>
      <c r="D14" s="152"/>
      <c r="E14" s="152">
        <v>6</v>
      </c>
      <c r="F14" s="152">
        <v>12</v>
      </c>
      <c r="G14" s="153">
        <f>SUM(C14:F14)</f>
        <v>18</v>
      </c>
    </row>
    <row r="15" spans="1:7" ht="14" thickBot="1" x14ac:dyDescent="0.2">
      <c r="A15" s="111" t="s">
        <v>81</v>
      </c>
      <c r="B15" s="163" t="s">
        <v>255</v>
      </c>
      <c r="C15" s="105">
        <v>12</v>
      </c>
      <c r="D15" s="105">
        <v>4</v>
      </c>
      <c r="E15" s="105">
        <v>4</v>
      </c>
      <c r="F15" s="105"/>
      <c r="G15" s="106">
        <f>SUM(C15:F15)</f>
        <v>20</v>
      </c>
    </row>
    <row r="16" spans="1:7" x14ac:dyDescent="0.15">
      <c r="A16" s="112" t="s">
        <v>259</v>
      </c>
      <c r="B16" s="168" t="s">
        <v>260</v>
      </c>
      <c r="C16" s="154"/>
      <c r="D16" s="154"/>
      <c r="E16" s="154">
        <v>18</v>
      </c>
      <c r="F16" s="154"/>
      <c r="G16" s="155">
        <f t="shared" si="0"/>
        <v>18</v>
      </c>
    </row>
    <row r="17" spans="1:7" x14ac:dyDescent="0.15">
      <c r="A17" s="108" t="s">
        <v>261</v>
      </c>
      <c r="B17" s="165" t="s">
        <v>27</v>
      </c>
      <c r="C17" s="152">
        <v>2</v>
      </c>
      <c r="D17" s="152">
        <v>6</v>
      </c>
      <c r="E17" s="152">
        <v>6</v>
      </c>
      <c r="F17" s="152"/>
      <c r="G17" s="153">
        <f t="shared" si="0"/>
        <v>14</v>
      </c>
    </row>
    <row r="18" spans="1:7" x14ac:dyDescent="0.15">
      <c r="A18" s="108" t="s">
        <v>262</v>
      </c>
      <c r="B18" s="165" t="s">
        <v>263</v>
      </c>
      <c r="C18" s="152">
        <v>2</v>
      </c>
      <c r="D18" s="152">
        <v>6</v>
      </c>
      <c r="E18" s="152">
        <v>6</v>
      </c>
      <c r="F18" s="152"/>
      <c r="G18" s="153">
        <f t="shared" si="0"/>
        <v>14</v>
      </c>
    </row>
    <row r="19" spans="1:7" x14ac:dyDescent="0.15">
      <c r="A19" s="108" t="s">
        <v>264</v>
      </c>
      <c r="B19" s="165" t="s">
        <v>265</v>
      </c>
      <c r="C19" s="152">
        <v>2</v>
      </c>
      <c r="D19" s="152">
        <v>6</v>
      </c>
      <c r="E19" s="152">
        <v>6</v>
      </c>
      <c r="F19" s="152"/>
      <c r="G19" s="153">
        <f t="shared" si="0"/>
        <v>14</v>
      </c>
    </row>
    <row r="20" spans="1:7" x14ac:dyDescent="0.15">
      <c r="A20" s="108" t="s">
        <v>266</v>
      </c>
      <c r="B20" s="165" t="s">
        <v>267</v>
      </c>
      <c r="C20" s="152">
        <v>2</v>
      </c>
      <c r="D20" s="152">
        <v>6</v>
      </c>
      <c r="E20" s="152">
        <v>6</v>
      </c>
      <c r="F20" s="152"/>
      <c r="G20" s="153">
        <f t="shared" si="0"/>
        <v>14</v>
      </c>
    </row>
    <row r="21" spans="1:7" x14ac:dyDescent="0.15">
      <c r="A21" s="108" t="s">
        <v>268</v>
      </c>
      <c r="B21" s="165" t="s">
        <v>46</v>
      </c>
      <c r="C21" s="152"/>
      <c r="D21" s="152"/>
      <c r="E21" s="152">
        <v>12</v>
      </c>
      <c r="F21" s="152"/>
      <c r="G21" s="153">
        <f t="shared" si="0"/>
        <v>12</v>
      </c>
    </row>
    <row r="22" spans="1:7" x14ac:dyDescent="0.15">
      <c r="A22" s="108" t="s">
        <v>307</v>
      </c>
      <c r="B22" s="165" t="s">
        <v>270</v>
      </c>
      <c r="C22" s="152">
        <v>4</v>
      </c>
      <c r="D22" s="152">
        <v>12</v>
      </c>
      <c r="E22" s="152">
        <v>8</v>
      </c>
      <c r="F22" s="152"/>
      <c r="G22" s="153">
        <f t="shared" si="0"/>
        <v>24</v>
      </c>
    </row>
    <row r="23" spans="1:7" x14ac:dyDescent="0.15">
      <c r="A23" s="108" t="s">
        <v>308</v>
      </c>
      <c r="B23" s="165" t="s">
        <v>272</v>
      </c>
      <c r="C23" s="152">
        <v>4</v>
      </c>
      <c r="D23" s="152">
        <v>12</v>
      </c>
      <c r="E23" s="152">
        <v>8</v>
      </c>
      <c r="F23" s="152"/>
      <c r="G23" s="153">
        <f t="shared" si="0"/>
        <v>24</v>
      </c>
    </row>
    <row r="24" spans="1:7" x14ac:dyDescent="0.15">
      <c r="A24" s="108" t="s">
        <v>309</v>
      </c>
      <c r="B24" s="165" t="s">
        <v>273</v>
      </c>
      <c r="C24" s="152">
        <v>4</v>
      </c>
      <c r="D24" s="152">
        <v>12</v>
      </c>
      <c r="E24" s="152">
        <v>8</v>
      </c>
      <c r="F24" s="152"/>
      <c r="G24" s="153">
        <f t="shared" si="0"/>
        <v>24</v>
      </c>
    </row>
    <row r="25" spans="1:7" x14ac:dyDescent="0.15">
      <c r="A25" s="108" t="s">
        <v>310</v>
      </c>
      <c r="B25" s="165" t="s">
        <v>274</v>
      </c>
      <c r="C25" s="152">
        <v>4</v>
      </c>
      <c r="D25" s="152">
        <v>12</v>
      </c>
      <c r="E25" s="152">
        <v>8</v>
      </c>
      <c r="F25" s="152"/>
      <c r="G25" s="153">
        <f t="shared" si="0"/>
        <v>24</v>
      </c>
    </row>
    <row r="26" spans="1:7" x14ac:dyDescent="0.15">
      <c r="A26" s="108" t="s">
        <v>269</v>
      </c>
      <c r="B26" s="165" t="s">
        <v>275</v>
      </c>
      <c r="C26" s="152">
        <v>4</v>
      </c>
      <c r="D26" s="152">
        <v>12</v>
      </c>
      <c r="E26" s="152">
        <v>8</v>
      </c>
      <c r="F26" s="152"/>
      <c r="G26" s="153">
        <f t="shared" si="0"/>
        <v>24</v>
      </c>
    </row>
    <row r="27" spans="1:7" x14ac:dyDescent="0.15">
      <c r="A27" s="108" t="s">
        <v>271</v>
      </c>
      <c r="B27" s="165" t="s">
        <v>276</v>
      </c>
      <c r="C27" s="152">
        <v>4</v>
      </c>
      <c r="D27" s="152">
        <v>12</v>
      </c>
      <c r="E27" s="152">
        <v>8</v>
      </c>
      <c r="F27" s="152"/>
      <c r="G27" s="153">
        <f t="shared" si="0"/>
        <v>24</v>
      </c>
    </row>
    <row r="28" spans="1:7" x14ac:dyDescent="0.15">
      <c r="A28" s="108" t="s">
        <v>356</v>
      </c>
      <c r="B28" s="165" t="s">
        <v>279</v>
      </c>
      <c r="C28" s="152">
        <v>4</v>
      </c>
      <c r="D28" s="152">
        <v>12</v>
      </c>
      <c r="E28" s="152">
        <v>10</v>
      </c>
      <c r="F28" s="152"/>
      <c r="G28" s="153">
        <f t="shared" si="0"/>
        <v>26</v>
      </c>
    </row>
    <row r="29" spans="1:7" ht="14" thickBot="1" x14ac:dyDescent="0.2">
      <c r="A29" s="111" t="s">
        <v>357</v>
      </c>
      <c r="B29" s="169" t="s">
        <v>280</v>
      </c>
      <c r="C29" s="109">
        <v>4</v>
      </c>
      <c r="D29" s="109">
        <v>12</v>
      </c>
      <c r="E29" s="109">
        <v>10</v>
      </c>
      <c r="F29" s="109"/>
      <c r="G29" s="113">
        <f t="shared" si="0"/>
        <v>26</v>
      </c>
    </row>
    <row r="30" spans="1:7" ht="14" thickBot="1" x14ac:dyDescent="0.2">
      <c r="B30" s="158" t="s">
        <v>251</v>
      </c>
      <c r="C30" s="159">
        <f>SUM(C11:C29)</f>
        <v>52</v>
      </c>
      <c r="D30" s="159">
        <f t="shared" ref="D30:G30" si="1">SUM(D11:D29)</f>
        <v>124</v>
      </c>
      <c r="E30" s="159">
        <f t="shared" si="1"/>
        <v>152</v>
      </c>
      <c r="F30" s="159">
        <f t="shared" si="1"/>
        <v>74</v>
      </c>
      <c r="G30" s="160">
        <f t="shared" si="1"/>
        <v>402</v>
      </c>
    </row>
    <row r="32" spans="1:7" ht="14" thickBot="1" x14ac:dyDescent="0.2">
      <c r="A32" s="104" t="s">
        <v>253</v>
      </c>
    </row>
    <row r="33" spans="1:10" x14ac:dyDescent="0.15">
      <c r="A33" s="212" t="s">
        <v>243</v>
      </c>
      <c r="B33" s="214" t="s">
        <v>244</v>
      </c>
      <c r="C33" s="210" t="s">
        <v>245</v>
      </c>
      <c r="D33" s="210"/>
      <c r="E33" s="210"/>
      <c r="F33" s="216"/>
      <c r="G33" s="211"/>
    </row>
    <row r="34" spans="1:10" ht="14" thickBot="1" x14ac:dyDescent="0.2">
      <c r="A34" s="213"/>
      <c r="B34" s="215"/>
      <c r="C34" s="109" t="s">
        <v>246</v>
      </c>
      <c r="D34" s="109" t="s">
        <v>247</v>
      </c>
      <c r="E34" s="109" t="s">
        <v>248</v>
      </c>
      <c r="F34" s="110" t="s">
        <v>249</v>
      </c>
      <c r="G34" s="113" t="s">
        <v>250</v>
      </c>
    </row>
    <row r="35" spans="1:10" x14ac:dyDescent="0.15">
      <c r="A35" s="107" t="s">
        <v>283</v>
      </c>
      <c r="B35" s="170" t="s">
        <v>427</v>
      </c>
      <c r="C35" s="136"/>
      <c r="D35" s="136"/>
      <c r="E35" s="136">
        <v>4</v>
      </c>
      <c r="F35" s="136">
        <v>12</v>
      </c>
      <c r="G35" s="137">
        <f t="shared" ref="G35:G48" si="2">SUM(C35:F35)</f>
        <v>16</v>
      </c>
    </row>
    <row r="36" spans="1:10" x14ac:dyDescent="0.15">
      <c r="A36" s="108" t="s">
        <v>358</v>
      </c>
      <c r="B36" s="161" t="s">
        <v>285</v>
      </c>
      <c r="C36" s="152"/>
      <c r="D36" s="152"/>
      <c r="E36" s="152">
        <v>4</v>
      </c>
      <c r="F36" s="152">
        <v>8</v>
      </c>
      <c r="G36" s="153">
        <f t="shared" si="2"/>
        <v>12</v>
      </c>
    </row>
    <row r="37" spans="1:10" ht="14" x14ac:dyDescent="0.15">
      <c r="A37" s="108" t="s">
        <v>23</v>
      </c>
      <c r="B37" s="162" t="s">
        <v>23</v>
      </c>
      <c r="C37" s="152"/>
      <c r="D37" s="152">
        <v>4</v>
      </c>
      <c r="E37" s="152"/>
      <c r="F37" s="152">
        <v>10</v>
      </c>
      <c r="G37" s="153">
        <f>SUM(C37:F37)</f>
        <v>14</v>
      </c>
    </row>
    <row r="38" spans="1:10" s="103" customFormat="1" ht="14" thickBot="1" x14ac:dyDescent="0.2">
      <c r="A38" s="111" t="s">
        <v>81</v>
      </c>
      <c r="B38" s="163" t="s">
        <v>255</v>
      </c>
      <c r="C38" s="105"/>
      <c r="D38" s="105">
        <v>10</v>
      </c>
      <c r="E38" s="105">
        <v>10</v>
      </c>
      <c r="F38" s="105"/>
      <c r="G38" s="106">
        <f>SUM(C38:F38)</f>
        <v>20</v>
      </c>
    </row>
    <row r="39" spans="1:10" s="103" customFormat="1" x14ac:dyDescent="0.15">
      <c r="A39" s="112" t="s">
        <v>287</v>
      </c>
      <c r="B39" s="168" t="s">
        <v>260</v>
      </c>
      <c r="C39" s="154"/>
      <c r="D39" s="154">
        <v>4</v>
      </c>
      <c r="E39" s="154">
        <v>4</v>
      </c>
      <c r="F39" s="154"/>
      <c r="G39" s="155">
        <f t="shared" si="2"/>
        <v>8</v>
      </c>
    </row>
    <row r="40" spans="1:10" s="103" customFormat="1" x14ac:dyDescent="0.15">
      <c r="A40" s="108" t="s">
        <v>288</v>
      </c>
      <c r="B40" s="165" t="s">
        <v>27</v>
      </c>
      <c r="C40" s="152"/>
      <c r="D40" s="152">
        <v>4</v>
      </c>
      <c r="E40" s="152">
        <v>4</v>
      </c>
      <c r="F40" s="152"/>
      <c r="G40" s="153">
        <f t="shared" si="2"/>
        <v>8</v>
      </c>
    </row>
    <row r="41" spans="1:10" s="103" customFormat="1" x14ac:dyDescent="0.15">
      <c r="A41" s="108" t="s">
        <v>289</v>
      </c>
      <c r="B41" s="165" t="s">
        <v>290</v>
      </c>
      <c r="C41" s="152"/>
      <c r="D41" s="152">
        <v>4</v>
      </c>
      <c r="E41" s="152">
        <v>4</v>
      </c>
      <c r="F41" s="152"/>
      <c r="G41" s="153">
        <f t="shared" si="2"/>
        <v>8</v>
      </c>
    </row>
    <row r="42" spans="1:10" s="103" customFormat="1" x14ac:dyDescent="0.15">
      <c r="A42" s="108" t="s">
        <v>291</v>
      </c>
      <c r="B42" s="165" t="s">
        <v>292</v>
      </c>
      <c r="C42" s="152"/>
      <c r="D42" s="152">
        <v>4</v>
      </c>
      <c r="E42" s="152">
        <v>4</v>
      </c>
      <c r="F42" s="152"/>
      <c r="G42" s="153">
        <f t="shared" si="2"/>
        <v>8</v>
      </c>
    </row>
    <row r="43" spans="1:10" s="103" customFormat="1" x14ac:dyDescent="0.15">
      <c r="A43" s="108" t="s">
        <v>293</v>
      </c>
      <c r="B43" s="165" t="s">
        <v>294</v>
      </c>
      <c r="C43" s="152"/>
      <c r="D43" s="152">
        <v>4</v>
      </c>
      <c r="E43" s="152">
        <v>4</v>
      </c>
      <c r="F43" s="152"/>
      <c r="G43" s="153">
        <f t="shared" si="2"/>
        <v>8</v>
      </c>
    </row>
    <row r="44" spans="1:10" s="103" customFormat="1" x14ac:dyDescent="0.15">
      <c r="A44" s="108" t="s">
        <v>295</v>
      </c>
      <c r="B44" s="165" t="s">
        <v>297</v>
      </c>
      <c r="C44" s="152">
        <v>2</v>
      </c>
      <c r="D44" s="152">
        <v>6</v>
      </c>
      <c r="E44" s="152">
        <v>4</v>
      </c>
      <c r="F44" s="152"/>
      <c r="G44" s="153">
        <f t="shared" si="2"/>
        <v>12</v>
      </c>
    </row>
    <row r="45" spans="1:10" s="103" customFormat="1" x14ac:dyDescent="0.15">
      <c r="A45" s="108" t="s">
        <v>311</v>
      </c>
      <c r="B45" s="165" t="s">
        <v>298</v>
      </c>
      <c r="C45" s="152">
        <v>2</v>
      </c>
      <c r="D45" s="152">
        <v>6</v>
      </c>
      <c r="E45" s="152">
        <v>4</v>
      </c>
      <c r="F45" s="152"/>
      <c r="G45" s="153">
        <f t="shared" si="2"/>
        <v>12</v>
      </c>
      <c r="H45" s="102"/>
      <c r="I45" s="102"/>
      <c r="J45" s="102"/>
    </row>
    <row r="46" spans="1:10" s="103" customFormat="1" x14ac:dyDescent="0.15">
      <c r="A46" s="108" t="s">
        <v>312</v>
      </c>
      <c r="B46" s="165" t="s">
        <v>299</v>
      </c>
      <c r="C46" s="152">
        <v>2</v>
      </c>
      <c r="D46" s="152">
        <v>6</v>
      </c>
      <c r="E46" s="152">
        <v>4</v>
      </c>
      <c r="F46" s="152"/>
      <c r="G46" s="153">
        <f t="shared" si="2"/>
        <v>12</v>
      </c>
      <c r="H46" s="102"/>
      <c r="I46" s="102"/>
      <c r="J46" s="102"/>
    </row>
    <row r="47" spans="1:10" s="103" customFormat="1" x14ac:dyDescent="0.15">
      <c r="A47" s="108" t="s">
        <v>359</v>
      </c>
      <c r="B47" s="165" t="s">
        <v>301</v>
      </c>
      <c r="C47" s="152">
        <v>2</v>
      </c>
      <c r="D47" s="152">
        <v>8</v>
      </c>
      <c r="E47" s="152">
        <v>8</v>
      </c>
      <c r="F47" s="152"/>
      <c r="G47" s="153">
        <f t="shared" si="2"/>
        <v>18</v>
      </c>
      <c r="H47" s="102"/>
      <c r="I47" s="102"/>
      <c r="J47" s="102"/>
    </row>
    <row r="48" spans="1:10" s="103" customFormat="1" ht="14" thickBot="1" x14ac:dyDescent="0.2">
      <c r="A48" s="111" t="s">
        <v>326</v>
      </c>
      <c r="B48" s="172" t="s">
        <v>296</v>
      </c>
      <c r="C48" s="109"/>
      <c r="D48" s="109"/>
      <c r="E48" s="109">
        <v>8</v>
      </c>
      <c r="F48" s="109"/>
      <c r="G48" s="113">
        <f t="shared" si="2"/>
        <v>8</v>
      </c>
      <c r="H48" s="102"/>
      <c r="I48" s="102"/>
      <c r="J48" s="102"/>
    </row>
    <row r="49" spans="1:10" s="103" customFormat="1" ht="14" thickBot="1" x14ac:dyDescent="0.2">
      <c r="A49" s="102"/>
      <c r="B49" s="158" t="s">
        <v>251</v>
      </c>
      <c r="C49" s="159">
        <f>SUM(C35:C48)</f>
        <v>8</v>
      </c>
      <c r="D49" s="159">
        <f t="shared" ref="D49:G49" si="3">SUM(D35:D48)</f>
        <v>60</v>
      </c>
      <c r="E49" s="159">
        <f t="shared" si="3"/>
        <v>66</v>
      </c>
      <c r="F49" s="159">
        <f t="shared" si="3"/>
        <v>30</v>
      </c>
      <c r="G49" s="160">
        <f t="shared" si="3"/>
        <v>164</v>
      </c>
      <c r="H49" s="102"/>
      <c r="I49" s="102"/>
      <c r="J49" s="102"/>
    </row>
    <row r="50" spans="1:10" s="103" customFormat="1" ht="14" thickBot="1" x14ac:dyDescent="0.2">
      <c r="A50" s="102"/>
      <c r="B50" s="102"/>
      <c r="H50" s="102"/>
      <c r="I50" s="102"/>
      <c r="J50" s="102"/>
    </row>
    <row r="51" spans="1:10" customFormat="1" ht="14" thickBot="1" x14ac:dyDescent="0.2">
      <c r="B51" s="176" t="s">
        <v>439</v>
      </c>
      <c r="C51" s="175">
        <f>C49+C30</f>
        <v>60</v>
      </c>
      <c r="D51" s="175">
        <f t="shared" ref="D51:F51" si="4">D49+D30</f>
        <v>184</v>
      </c>
      <c r="E51" s="175">
        <f t="shared" si="4"/>
        <v>218</v>
      </c>
      <c r="F51" s="175">
        <f t="shared" si="4"/>
        <v>104</v>
      </c>
      <c r="G51" s="131">
        <f>G49+G30</f>
        <v>566</v>
      </c>
      <c r="H51" s="7"/>
    </row>
    <row r="52" spans="1:10" x14ac:dyDescent="0.15">
      <c r="C52" s="102"/>
      <c r="D52" s="102"/>
      <c r="E52" s="102"/>
      <c r="F52" s="102"/>
      <c r="G52" s="102"/>
    </row>
    <row r="53" spans="1:10" x14ac:dyDescent="0.15">
      <c r="A53" s="184" t="s">
        <v>440</v>
      </c>
      <c r="B53" s="184"/>
      <c r="C53" s="184"/>
      <c r="D53" s="184"/>
      <c r="E53" s="184"/>
      <c r="F53" s="184"/>
      <c r="G53" s="184"/>
      <c r="H53" s="184"/>
      <c r="I53" s="184"/>
    </row>
    <row r="55" spans="1:10" x14ac:dyDescent="0.15">
      <c r="C55" s="102"/>
      <c r="D55" s="102"/>
      <c r="E55" s="102"/>
      <c r="F55" s="102"/>
      <c r="G55" s="102"/>
    </row>
    <row r="63" spans="1:10" x14ac:dyDescent="0.15">
      <c r="B63" s="103"/>
    </row>
    <row r="64" spans="1:10" x14ac:dyDescent="0.15">
      <c r="B64" s="103"/>
    </row>
    <row r="65" spans="2:2" x14ac:dyDescent="0.15">
      <c r="B65" s="103"/>
    </row>
    <row r="66" spans="2:2" x14ac:dyDescent="0.15">
      <c r="B66" s="103"/>
    </row>
    <row r="67" spans="2:2" x14ac:dyDescent="0.15">
      <c r="B67" s="103"/>
    </row>
    <row r="68" spans="2:2" x14ac:dyDescent="0.15">
      <c r="B68" s="103"/>
    </row>
    <row r="69" spans="2:2" x14ac:dyDescent="0.15">
      <c r="B69" s="103"/>
    </row>
  </sheetData>
  <mergeCells count="11">
    <mergeCell ref="A33:A34"/>
    <mergeCell ref="B33:B34"/>
    <mergeCell ref="C33:G33"/>
    <mergeCell ref="A53:I53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1" orientation="portrait" horizontalDpi="4294967292" verticalDpi="429496729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EE63F-D0FD-FA42-BD0C-DC7ED9DCC2C3}">
  <sheetPr>
    <pageSetUpPr fitToPage="1"/>
  </sheetPr>
  <dimension ref="A1:I69"/>
  <sheetViews>
    <sheetView topLeftCell="A38" zoomScaleNormal="100" workbookViewId="0">
      <selection activeCell="C58" sqref="C58"/>
    </sheetView>
  </sheetViews>
  <sheetFormatPr baseColWidth="10" defaultRowHeight="13" x14ac:dyDescent="0.15"/>
  <cols>
    <col min="1" max="1" width="13" style="102" bestFit="1" customWidth="1"/>
    <col min="2" max="2" width="61" style="102" bestFit="1" customWidth="1"/>
    <col min="3" max="3" width="7.5" style="103" customWidth="1"/>
    <col min="4" max="4" width="7.6640625" style="103" customWidth="1"/>
    <col min="5" max="5" width="7.6640625" style="103" bestFit="1" customWidth="1"/>
    <col min="6" max="6" width="7.6640625" style="103" customWidth="1"/>
    <col min="7" max="7" width="8.5" style="103" customWidth="1"/>
    <col min="8" max="16384" width="10.83203125" style="102"/>
  </cols>
  <sheetData>
    <row r="1" spans="1:7" x14ac:dyDescent="0.15">
      <c r="A1" s="1"/>
      <c r="B1" s="2"/>
      <c r="C1" s="3"/>
      <c r="D1" s="3"/>
      <c r="E1" s="3"/>
      <c r="F1" s="3"/>
      <c r="G1" s="141"/>
    </row>
    <row r="2" spans="1:7" ht="16" x14ac:dyDescent="0.2">
      <c r="A2" s="185" t="s">
        <v>0</v>
      </c>
      <c r="B2" s="186"/>
      <c r="C2" s="186"/>
      <c r="D2" s="186"/>
      <c r="E2" s="186"/>
      <c r="F2" s="186"/>
      <c r="G2" s="187"/>
    </row>
    <row r="3" spans="1:7" ht="16" x14ac:dyDescent="0.2">
      <c r="A3" s="188" t="s">
        <v>432</v>
      </c>
      <c r="B3" s="189"/>
      <c r="C3" s="189"/>
      <c r="D3" s="189"/>
      <c r="E3" s="189"/>
      <c r="F3" s="189"/>
      <c r="G3" s="190"/>
    </row>
    <row r="4" spans="1:7" ht="16" x14ac:dyDescent="0.2">
      <c r="A4" s="185" t="s">
        <v>306</v>
      </c>
      <c r="B4" s="186"/>
      <c r="C4" s="186"/>
      <c r="D4" s="186"/>
      <c r="E4" s="186"/>
      <c r="F4" s="186"/>
      <c r="G4" s="187"/>
    </row>
    <row r="5" spans="1:7" ht="16" x14ac:dyDescent="0.2">
      <c r="A5" s="185" t="s">
        <v>435</v>
      </c>
      <c r="B5" s="186"/>
      <c r="C5" s="186"/>
      <c r="D5" s="186"/>
      <c r="E5" s="186"/>
      <c r="F5" s="186"/>
      <c r="G5" s="187"/>
    </row>
    <row r="6" spans="1:7" ht="14" thickBot="1" x14ac:dyDescent="0.2">
      <c r="A6" s="4"/>
      <c r="B6" s="6"/>
      <c r="C6" s="5"/>
      <c r="D6" s="5"/>
      <c r="E6" s="5"/>
      <c r="F6" s="5"/>
      <c r="G6" s="142"/>
    </row>
    <row r="7" spans="1:7" ht="11" customHeight="1" x14ac:dyDescent="0.15"/>
    <row r="8" spans="1:7" ht="20" customHeight="1" thickBot="1" x14ac:dyDescent="0.2">
      <c r="A8" s="104" t="s">
        <v>252</v>
      </c>
    </row>
    <row r="9" spans="1:7" ht="20" customHeight="1" x14ac:dyDescent="0.15">
      <c r="A9" s="217" t="s">
        <v>243</v>
      </c>
      <c r="B9" s="219" t="s">
        <v>244</v>
      </c>
      <c r="C9" s="210" t="s">
        <v>245</v>
      </c>
      <c r="D9" s="210"/>
      <c r="E9" s="210"/>
      <c r="F9" s="210"/>
      <c r="G9" s="211"/>
    </row>
    <row r="10" spans="1:7" ht="20" customHeight="1" thickBot="1" x14ac:dyDescent="0.2">
      <c r="A10" s="218"/>
      <c r="B10" s="220"/>
      <c r="C10" s="105" t="s">
        <v>246</v>
      </c>
      <c r="D10" s="105" t="s">
        <v>247</v>
      </c>
      <c r="E10" s="105" t="s">
        <v>248</v>
      </c>
      <c r="F10" s="105" t="s">
        <v>249</v>
      </c>
      <c r="G10" s="106" t="s">
        <v>250</v>
      </c>
    </row>
    <row r="11" spans="1:7" x14ac:dyDescent="0.15">
      <c r="A11" s="107" t="s">
        <v>254</v>
      </c>
      <c r="B11" s="167" t="s">
        <v>427</v>
      </c>
      <c r="C11" s="154"/>
      <c r="D11" s="154"/>
      <c r="E11" s="154">
        <v>8</v>
      </c>
      <c r="F11" s="154">
        <v>16</v>
      </c>
      <c r="G11" s="155">
        <f t="shared" ref="G11:G29" si="0">SUM(C11:F11)</f>
        <v>24</v>
      </c>
    </row>
    <row r="12" spans="1:7" x14ac:dyDescent="0.15">
      <c r="A12" s="108" t="s">
        <v>317</v>
      </c>
      <c r="B12" s="161" t="s">
        <v>258</v>
      </c>
      <c r="C12" s="152"/>
      <c r="D12" s="152"/>
      <c r="E12" s="152">
        <v>6</v>
      </c>
      <c r="F12" s="152">
        <v>16</v>
      </c>
      <c r="G12" s="153">
        <f t="shared" si="0"/>
        <v>22</v>
      </c>
    </row>
    <row r="13" spans="1:7" x14ac:dyDescent="0.15">
      <c r="A13" s="108" t="s">
        <v>318</v>
      </c>
      <c r="B13" s="165" t="s">
        <v>325</v>
      </c>
      <c r="C13" s="152"/>
      <c r="D13" s="152"/>
      <c r="E13" s="152">
        <v>6</v>
      </c>
      <c r="F13" s="152">
        <v>30</v>
      </c>
      <c r="G13" s="153">
        <f t="shared" si="0"/>
        <v>36</v>
      </c>
    </row>
    <row r="14" spans="1:7" ht="14" x14ac:dyDescent="0.15">
      <c r="A14" s="108" t="s">
        <v>23</v>
      </c>
      <c r="B14" s="162" t="s">
        <v>23</v>
      </c>
      <c r="C14" s="152"/>
      <c r="D14" s="152"/>
      <c r="E14" s="152">
        <v>6</v>
      </c>
      <c r="F14" s="152">
        <v>12</v>
      </c>
      <c r="G14" s="153">
        <f>SUM(C14:F14)</f>
        <v>18</v>
      </c>
    </row>
    <row r="15" spans="1:7" ht="14" thickBot="1" x14ac:dyDescent="0.2">
      <c r="A15" s="111" t="s">
        <v>81</v>
      </c>
      <c r="B15" s="163" t="s">
        <v>255</v>
      </c>
      <c r="C15" s="105">
        <v>12</v>
      </c>
      <c r="D15" s="105">
        <v>4</v>
      </c>
      <c r="E15" s="105">
        <v>4</v>
      </c>
      <c r="F15" s="105"/>
      <c r="G15" s="106">
        <f>SUM(C15:F15)</f>
        <v>20</v>
      </c>
    </row>
    <row r="16" spans="1:7" x14ac:dyDescent="0.15">
      <c r="A16" s="112" t="s">
        <v>259</v>
      </c>
      <c r="B16" s="168" t="s">
        <v>260</v>
      </c>
      <c r="C16" s="154"/>
      <c r="D16" s="154"/>
      <c r="E16" s="154">
        <v>18</v>
      </c>
      <c r="F16" s="154"/>
      <c r="G16" s="155">
        <f t="shared" si="0"/>
        <v>18</v>
      </c>
    </row>
    <row r="17" spans="1:7" x14ac:dyDescent="0.15">
      <c r="A17" s="108" t="s">
        <v>261</v>
      </c>
      <c r="B17" s="165" t="s">
        <v>27</v>
      </c>
      <c r="C17" s="152">
        <v>2</v>
      </c>
      <c r="D17" s="152">
        <v>6</v>
      </c>
      <c r="E17" s="152">
        <v>6</v>
      </c>
      <c r="F17" s="152"/>
      <c r="G17" s="153">
        <f t="shared" si="0"/>
        <v>14</v>
      </c>
    </row>
    <row r="18" spans="1:7" x14ac:dyDescent="0.15">
      <c r="A18" s="108" t="s">
        <v>262</v>
      </c>
      <c r="B18" s="165" t="s">
        <v>263</v>
      </c>
      <c r="C18" s="152">
        <v>2</v>
      </c>
      <c r="D18" s="152">
        <v>6</v>
      </c>
      <c r="E18" s="152">
        <v>6</v>
      </c>
      <c r="F18" s="152"/>
      <c r="G18" s="153">
        <f t="shared" si="0"/>
        <v>14</v>
      </c>
    </row>
    <row r="19" spans="1:7" x14ac:dyDescent="0.15">
      <c r="A19" s="108" t="s">
        <v>264</v>
      </c>
      <c r="B19" s="165" t="s">
        <v>265</v>
      </c>
      <c r="C19" s="152">
        <v>2</v>
      </c>
      <c r="D19" s="152">
        <v>6</v>
      </c>
      <c r="E19" s="152">
        <v>6</v>
      </c>
      <c r="F19" s="152"/>
      <c r="G19" s="153">
        <f t="shared" si="0"/>
        <v>14</v>
      </c>
    </row>
    <row r="20" spans="1:7" x14ac:dyDescent="0.15">
      <c r="A20" s="108" t="s">
        <v>266</v>
      </c>
      <c r="B20" s="165" t="s">
        <v>267</v>
      </c>
      <c r="C20" s="152">
        <v>2</v>
      </c>
      <c r="D20" s="152">
        <v>6</v>
      </c>
      <c r="E20" s="152">
        <v>6</v>
      </c>
      <c r="F20" s="152"/>
      <c r="G20" s="153">
        <f t="shared" si="0"/>
        <v>14</v>
      </c>
    </row>
    <row r="21" spans="1:7" x14ac:dyDescent="0.15">
      <c r="A21" s="108" t="s">
        <v>268</v>
      </c>
      <c r="B21" s="165" t="s">
        <v>46</v>
      </c>
      <c r="C21" s="152"/>
      <c r="D21" s="152"/>
      <c r="E21" s="152">
        <v>12</v>
      </c>
      <c r="F21" s="152"/>
      <c r="G21" s="153">
        <f t="shared" si="0"/>
        <v>12</v>
      </c>
    </row>
    <row r="22" spans="1:7" x14ac:dyDescent="0.15">
      <c r="A22" s="108" t="s">
        <v>307</v>
      </c>
      <c r="B22" s="165" t="s">
        <v>270</v>
      </c>
      <c r="C22" s="152">
        <v>4</v>
      </c>
      <c r="D22" s="152">
        <v>12</v>
      </c>
      <c r="E22" s="152">
        <v>8</v>
      </c>
      <c r="F22" s="152"/>
      <c r="G22" s="153">
        <f t="shared" si="0"/>
        <v>24</v>
      </c>
    </row>
    <row r="23" spans="1:7" x14ac:dyDescent="0.15">
      <c r="A23" s="108" t="s">
        <v>308</v>
      </c>
      <c r="B23" s="165" t="s">
        <v>272</v>
      </c>
      <c r="C23" s="152">
        <v>4</v>
      </c>
      <c r="D23" s="152">
        <v>12</v>
      </c>
      <c r="E23" s="152">
        <v>8</v>
      </c>
      <c r="F23" s="152"/>
      <c r="G23" s="153">
        <f t="shared" si="0"/>
        <v>24</v>
      </c>
    </row>
    <row r="24" spans="1:7" x14ac:dyDescent="0.15">
      <c r="A24" s="108" t="s">
        <v>309</v>
      </c>
      <c r="B24" s="165" t="s">
        <v>273</v>
      </c>
      <c r="C24" s="152">
        <v>4</v>
      </c>
      <c r="D24" s="152">
        <v>12</v>
      </c>
      <c r="E24" s="152">
        <v>8</v>
      </c>
      <c r="F24" s="152"/>
      <c r="G24" s="153">
        <f t="shared" si="0"/>
        <v>24</v>
      </c>
    </row>
    <row r="25" spans="1:7" x14ac:dyDescent="0.15">
      <c r="A25" s="108" t="s">
        <v>310</v>
      </c>
      <c r="B25" s="165" t="s">
        <v>274</v>
      </c>
      <c r="C25" s="152">
        <v>4</v>
      </c>
      <c r="D25" s="152">
        <v>12</v>
      </c>
      <c r="E25" s="152">
        <v>8</v>
      </c>
      <c r="F25" s="152"/>
      <c r="G25" s="153">
        <f t="shared" si="0"/>
        <v>24</v>
      </c>
    </row>
    <row r="26" spans="1:7" x14ac:dyDescent="0.15">
      <c r="A26" s="108" t="s">
        <v>269</v>
      </c>
      <c r="B26" s="165" t="s">
        <v>275</v>
      </c>
      <c r="C26" s="152">
        <v>4</v>
      </c>
      <c r="D26" s="152">
        <v>12</v>
      </c>
      <c r="E26" s="152">
        <v>8</v>
      </c>
      <c r="F26" s="152"/>
      <c r="G26" s="153">
        <f t="shared" si="0"/>
        <v>24</v>
      </c>
    </row>
    <row r="27" spans="1:7" x14ac:dyDescent="0.15">
      <c r="A27" s="108" t="s">
        <v>271</v>
      </c>
      <c r="B27" s="165" t="s">
        <v>276</v>
      </c>
      <c r="C27" s="152">
        <v>4</v>
      </c>
      <c r="D27" s="152">
        <v>12</v>
      </c>
      <c r="E27" s="152">
        <v>8</v>
      </c>
      <c r="F27" s="152"/>
      <c r="G27" s="153">
        <f t="shared" si="0"/>
        <v>24</v>
      </c>
    </row>
    <row r="28" spans="1:7" x14ac:dyDescent="0.15">
      <c r="A28" s="108" t="s">
        <v>319</v>
      </c>
      <c r="B28" s="165" t="s">
        <v>281</v>
      </c>
      <c r="C28" s="152">
        <v>4</v>
      </c>
      <c r="D28" s="152">
        <v>12</v>
      </c>
      <c r="E28" s="152">
        <v>10</v>
      </c>
      <c r="F28" s="152"/>
      <c r="G28" s="153">
        <f t="shared" si="0"/>
        <v>26</v>
      </c>
    </row>
    <row r="29" spans="1:7" ht="14" thickBot="1" x14ac:dyDescent="0.2">
      <c r="A29" s="111" t="s">
        <v>320</v>
      </c>
      <c r="B29" s="169" t="s">
        <v>282</v>
      </c>
      <c r="C29" s="109">
        <v>4</v>
      </c>
      <c r="D29" s="109">
        <v>12</v>
      </c>
      <c r="E29" s="109">
        <v>10</v>
      </c>
      <c r="F29" s="109"/>
      <c r="G29" s="113">
        <f t="shared" si="0"/>
        <v>26</v>
      </c>
    </row>
    <row r="30" spans="1:7" ht="14" thickBot="1" x14ac:dyDescent="0.2">
      <c r="B30" s="158" t="s">
        <v>251</v>
      </c>
      <c r="C30" s="159">
        <f>SUM(C11:C29)</f>
        <v>52</v>
      </c>
      <c r="D30" s="159">
        <f t="shared" ref="D30:G30" si="1">SUM(D11:D29)</f>
        <v>124</v>
      </c>
      <c r="E30" s="159">
        <f t="shared" si="1"/>
        <v>152</v>
      </c>
      <c r="F30" s="159">
        <f t="shared" si="1"/>
        <v>74</v>
      </c>
      <c r="G30" s="160">
        <f t="shared" si="1"/>
        <v>402</v>
      </c>
    </row>
    <row r="32" spans="1:7" ht="14" thickBot="1" x14ac:dyDescent="0.2">
      <c r="A32" s="104" t="s">
        <v>253</v>
      </c>
    </row>
    <row r="33" spans="1:7" x14ac:dyDescent="0.15">
      <c r="A33" s="212" t="s">
        <v>243</v>
      </c>
      <c r="B33" s="214" t="s">
        <v>244</v>
      </c>
      <c r="C33" s="210" t="s">
        <v>245</v>
      </c>
      <c r="D33" s="210"/>
      <c r="E33" s="210"/>
      <c r="F33" s="216"/>
      <c r="G33" s="211"/>
    </row>
    <row r="34" spans="1:7" ht="14" thickBot="1" x14ac:dyDescent="0.2">
      <c r="A34" s="213"/>
      <c r="B34" s="215"/>
      <c r="C34" s="109" t="s">
        <v>246</v>
      </c>
      <c r="D34" s="109" t="s">
        <v>247</v>
      </c>
      <c r="E34" s="109" t="s">
        <v>248</v>
      </c>
      <c r="F34" s="110" t="s">
        <v>249</v>
      </c>
      <c r="G34" s="113" t="s">
        <v>250</v>
      </c>
    </row>
    <row r="35" spans="1:7" x14ac:dyDescent="0.15">
      <c r="A35" s="107" t="s">
        <v>283</v>
      </c>
      <c r="B35" s="170" t="s">
        <v>427</v>
      </c>
      <c r="C35" s="136"/>
      <c r="D35" s="136"/>
      <c r="E35" s="136">
        <v>4</v>
      </c>
      <c r="F35" s="136">
        <v>12</v>
      </c>
      <c r="G35" s="137">
        <f t="shared" ref="G35:G48" si="2">SUM(C35:F35)</f>
        <v>16</v>
      </c>
    </row>
    <row r="36" spans="1:7" x14ac:dyDescent="0.15">
      <c r="A36" s="15" t="s">
        <v>321</v>
      </c>
      <c r="B36" s="161" t="s">
        <v>286</v>
      </c>
      <c r="C36" s="152"/>
      <c r="D36" s="152"/>
      <c r="E36" s="152">
        <v>4</v>
      </c>
      <c r="F36" s="152">
        <v>8</v>
      </c>
      <c r="G36" s="153">
        <f t="shared" si="2"/>
        <v>12</v>
      </c>
    </row>
    <row r="37" spans="1:7" ht="14" x14ac:dyDescent="0.15">
      <c r="A37" s="108" t="s">
        <v>23</v>
      </c>
      <c r="B37" s="162" t="s">
        <v>23</v>
      </c>
      <c r="C37" s="152"/>
      <c r="D37" s="152">
        <v>4</v>
      </c>
      <c r="E37" s="152"/>
      <c r="F37" s="152">
        <v>10</v>
      </c>
      <c r="G37" s="153">
        <f>SUM(C37:F37)</f>
        <v>14</v>
      </c>
    </row>
    <row r="38" spans="1:7" s="103" customFormat="1" ht="14" thickBot="1" x14ac:dyDescent="0.2">
      <c r="A38" s="111" t="s">
        <v>81</v>
      </c>
      <c r="B38" s="163" t="s">
        <v>255</v>
      </c>
      <c r="C38" s="105"/>
      <c r="D38" s="105">
        <v>10</v>
      </c>
      <c r="E38" s="105">
        <v>10</v>
      </c>
      <c r="F38" s="105"/>
      <c r="G38" s="106">
        <f>SUM(C38:F38)</f>
        <v>20</v>
      </c>
    </row>
    <row r="39" spans="1:7" s="103" customFormat="1" x14ac:dyDescent="0.15">
      <c r="A39" s="112" t="s">
        <v>287</v>
      </c>
      <c r="B39" s="168" t="s">
        <v>260</v>
      </c>
      <c r="C39" s="154"/>
      <c r="D39" s="154">
        <v>4</v>
      </c>
      <c r="E39" s="154">
        <v>4</v>
      </c>
      <c r="F39" s="154"/>
      <c r="G39" s="155">
        <f t="shared" si="2"/>
        <v>8</v>
      </c>
    </row>
    <row r="40" spans="1:7" s="103" customFormat="1" x14ac:dyDescent="0.15">
      <c r="A40" s="108" t="s">
        <v>288</v>
      </c>
      <c r="B40" s="165" t="s">
        <v>27</v>
      </c>
      <c r="C40" s="152"/>
      <c r="D40" s="152">
        <v>4</v>
      </c>
      <c r="E40" s="152">
        <v>4</v>
      </c>
      <c r="F40" s="152"/>
      <c r="G40" s="153">
        <f t="shared" si="2"/>
        <v>8</v>
      </c>
    </row>
    <row r="41" spans="1:7" s="103" customFormat="1" x14ac:dyDescent="0.15">
      <c r="A41" s="108" t="s">
        <v>289</v>
      </c>
      <c r="B41" s="165" t="s">
        <v>290</v>
      </c>
      <c r="C41" s="152"/>
      <c r="D41" s="152">
        <v>4</v>
      </c>
      <c r="E41" s="152">
        <v>4</v>
      </c>
      <c r="F41" s="152"/>
      <c r="G41" s="153">
        <f t="shared" si="2"/>
        <v>8</v>
      </c>
    </row>
    <row r="42" spans="1:7" s="103" customFormat="1" x14ac:dyDescent="0.15">
      <c r="A42" s="108" t="s">
        <v>291</v>
      </c>
      <c r="B42" s="165" t="s">
        <v>292</v>
      </c>
      <c r="C42" s="152"/>
      <c r="D42" s="152">
        <v>4</v>
      </c>
      <c r="E42" s="152">
        <v>4</v>
      </c>
      <c r="F42" s="152"/>
      <c r="G42" s="153">
        <f t="shared" si="2"/>
        <v>8</v>
      </c>
    </row>
    <row r="43" spans="1:7" s="103" customFormat="1" x14ac:dyDescent="0.15">
      <c r="A43" s="108" t="s">
        <v>293</v>
      </c>
      <c r="B43" s="165" t="s">
        <v>294</v>
      </c>
      <c r="C43" s="152"/>
      <c r="D43" s="152">
        <v>4</v>
      </c>
      <c r="E43" s="152">
        <v>4</v>
      </c>
      <c r="F43" s="152"/>
      <c r="G43" s="153">
        <f t="shared" si="2"/>
        <v>8</v>
      </c>
    </row>
    <row r="44" spans="1:7" s="103" customFormat="1" x14ac:dyDescent="0.15">
      <c r="A44" s="108" t="s">
        <v>295</v>
      </c>
      <c r="B44" s="165" t="s">
        <v>297</v>
      </c>
      <c r="C44" s="152">
        <v>2</v>
      </c>
      <c r="D44" s="152">
        <v>6</v>
      </c>
      <c r="E44" s="152">
        <v>4</v>
      </c>
      <c r="F44" s="152"/>
      <c r="G44" s="153">
        <f t="shared" si="2"/>
        <v>12</v>
      </c>
    </row>
    <row r="45" spans="1:7" x14ac:dyDescent="0.15">
      <c r="A45" s="108" t="s">
        <v>311</v>
      </c>
      <c r="B45" s="165" t="s">
        <v>298</v>
      </c>
      <c r="C45" s="152">
        <v>2</v>
      </c>
      <c r="D45" s="152">
        <v>6</v>
      </c>
      <c r="E45" s="152">
        <v>4</v>
      </c>
      <c r="F45" s="152"/>
      <c r="G45" s="153">
        <f t="shared" si="2"/>
        <v>12</v>
      </c>
    </row>
    <row r="46" spans="1:7" x14ac:dyDescent="0.15">
      <c r="A46" s="108" t="s">
        <v>312</v>
      </c>
      <c r="B46" s="165" t="s">
        <v>299</v>
      </c>
      <c r="C46" s="152">
        <v>2</v>
      </c>
      <c r="D46" s="152">
        <v>6</v>
      </c>
      <c r="E46" s="152">
        <v>4</v>
      </c>
      <c r="F46" s="152"/>
      <c r="G46" s="153">
        <f t="shared" si="2"/>
        <v>12</v>
      </c>
    </row>
    <row r="47" spans="1:7" x14ac:dyDescent="0.15">
      <c r="A47" s="108" t="s">
        <v>322</v>
      </c>
      <c r="B47" s="165" t="s">
        <v>302</v>
      </c>
      <c r="C47" s="152">
        <v>2</v>
      </c>
      <c r="D47" s="152">
        <v>8</v>
      </c>
      <c r="E47" s="152">
        <v>8</v>
      </c>
      <c r="F47" s="152"/>
      <c r="G47" s="153">
        <f t="shared" si="2"/>
        <v>18</v>
      </c>
    </row>
    <row r="48" spans="1:7" ht="14" thickBot="1" x14ac:dyDescent="0.2">
      <c r="A48" s="111" t="s">
        <v>326</v>
      </c>
      <c r="B48" s="172" t="s">
        <v>296</v>
      </c>
      <c r="C48" s="109"/>
      <c r="D48" s="109"/>
      <c r="E48" s="109">
        <v>8</v>
      </c>
      <c r="F48" s="109"/>
      <c r="G48" s="113">
        <f t="shared" si="2"/>
        <v>8</v>
      </c>
    </row>
    <row r="49" spans="1:9" ht="14" thickBot="1" x14ac:dyDescent="0.2">
      <c r="B49" s="158" t="s">
        <v>251</v>
      </c>
      <c r="C49" s="159">
        <f>SUM(C35:C48)</f>
        <v>8</v>
      </c>
      <c r="D49" s="159">
        <f t="shared" ref="D49:G49" si="3">SUM(D35:D48)</f>
        <v>60</v>
      </c>
      <c r="E49" s="159">
        <f t="shared" si="3"/>
        <v>66</v>
      </c>
      <c r="F49" s="159">
        <f t="shared" si="3"/>
        <v>30</v>
      </c>
      <c r="G49" s="160">
        <f t="shared" si="3"/>
        <v>164</v>
      </c>
    </row>
    <row r="50" spans="1:9" ht="14" thickBot="1" x14ac:dyDescent="0.2"/>
    <row r="51" spans="1:9" customFormat="1" ht="14" thickBot="1" x14ac:dyDescent="0.2">
      <c r="B51" s="176" t="s">
        <v>439</v>
      </c>
      <c r="C51" s="175">
        <f>C49+C30</f>
        <v>60</v>
      </c>
      <c r="D51" s="175">
        <f t="shared" ref="D51:F51" si="4">D49+D30</f>
        <v>184</v>
      </c>
      <c r="E51" s="175">
        <f t="shared" si="4"/>
        <v>218</v>
      </c>
      <c r="F51" s="175">
        <f t="shared" si="4"/>
        <v>104</v>
      </c>
      <c r="G51" s="131">
        <f>G49+G30</f>
        <v>566</v>
      </c>
      <c r="H51" s="7"/>
    </row>
    <row r="52" spans="1:9" x14ac:dyDescent="0.15">
      <c r="C52" s="102"/>
      <c r="D52" s="102"/>
      <c r="E52" s="102"/>
      <c r="F52" s="102"/>
      <c r="G52" s="102"/>
    </row>
    <row r="53" spans="1:9" x14ac:dyDescent="0.15">
      <c r="A53" s="184" t="s">
        <v>440</v>
      </c>
      <c r="B53" s="184"/>
      <c r="C53" s="184"/>
      <c r="D53" s="184"/>
      <c r="E53" s="184"/>
      <c r="F53" s="184"/>
      <c r="G53" s="184"/>
      <c r="H53" s="184"/>
      <c r="I53" s="184"/>
    </row>
    <row r="55" spans="1:9" x14ac:dyDescent="0.15">
      <c r="C55" s="102"/>
      <c r="D55" s="102"/>
      <c r="E55" s="102"/>
      <c r="F55" s="102"/>
      <c r="G55" s="102"/>
    </row>
    <row r="63" spans="1:9" x14ac:dyDescent="0.15">
      <c r="B63" s="103"/>
    </row>
    <row r="64" spans="1:9" x14ac:dyDescent="0.15">
      <c r="B64" s="103"/>
    </row>
    <row r="65" spans="2:2" x14ac:dyDescent="0.15">
      <c r="B65" s="103"/>
    </row>
    <row r="66" spans="2:2" x14ac:dyDescent="0.15">
      <c r="B66" s="103"/>
    </row>
    <row r="67" spans="2:2" x14ac:dyDescent="0.15">
      <c r="B67" s="103"/>
    </row>
    <row r="68" spans="2:2" x14ac:dyDescent="0.15">
      <c r="B68" s="103"/>
    </row>
    <row r="69" spans="2:2" x14ac:dyDescent="0.15">
      <c r="B69" s="103"/>
    </row>
  </sheetData>
  <mergeCells count="11">
    <mergeCell ref="A33:A34"/>
    <mergeCell ref="B33:B34"/>
    <mergeCell ref="C33:G33"/>
    <mergeCell ref="A53:I53"/>
    <mergeCell ref="A2:G2"/>
    <mergeCell ref="A3:G3"/>
    <mergeCell ref="A4:G4"/>
    <mergeCell ref="A5:G5"/>
    <mergeCell ref="A9:A10"/>
    <mergeCell ref="B9:B10"/>
    <mergeCell ref="C9:G9"/>
  </mergeCells>
  <pageMargins left="0.75" right="0.75" top="1" bottom="1" header="0.5" footer="0.5"/>
  <pageSetup paperSize="10" scale="71" orientation="portrait" horizontalDpi="4294967292" verticalDpi="429496729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EAEE9-287D-C94C-A390-B4A85EF311C3}">
  <sheetPr>
    <pageSetUpPr fitToPage="1"/>
  </sheetPr>
  <dimension ref="A1:Z34"/>
  <sheetViews>
    <sheetView topLeftCell="A16" zoomScale="90" zoomScaleNormal="90" workbookViewId="0">
      <selection activeCell="S46" sqref="S46"/>
    </sheetView>
  </sheetViews>
  <sheetFormatPr baseColWidth="10" defaultRowHeight="13" x14ac:dyDescent="0.15"/>
  <cols>
    <col min="1" max="1" width="8.5" customWidth="1"/>
    <col min="2" max="2" width="36.5" customWidth="1"/>
    <col min="3" max="3" width="8.5" style="7" customWidth="1"/>
    <col min="4" max="9" width="7.1640625" style="7" customWidth="1"/>
    <col min="10" max="22" width="7.1640625" customWidth="1"/>
  </cols>
  <sheetData>
    <row r="1" spans="1:26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4"/>
    </row>
    <row r="2" spans="1:26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7"/>
    </row>
    <row r="3" spans="1:26" ht="18" x14ac:dyDescent="0.2">
      <c r="A3" s="228" t="s">
        <v>148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7"/>
    </row>
    <row r="4" spans="1:26" ht="18" x14ac:dyDescent="0.2">
      <c r="A4" s="225" t="s">
        <v>306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7"/>
    </row>
    <row r="5" spans="1:26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7"/>
    </row>
    <row r="6" spans="1:26" ht="14" thickBot="1" x14ac:dyDescent="0.2">
      <c r="A6" s="4"/>
      <c r="B6" s="6"/>
      <c r="C6" s="5"/>
      <c r="D6" s="5"/>
      <c r="E6" s="5"/>
      <c r="F6" s="5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9"/>
    </row>
    <row r="7" spans="1:26" x14ac:dyDescent="0.15">
      <c r="A7" s="7"/>
      <c r="I7"/>
    </row>
    <row r="8" spans="1:26" x14ac:dyDescent="0.15">
      <c r="A8" s="7"/>
      <c r="I8"/>
    </row>
    <row r="9" spans="1:26" x14ac:dyDescent="0.15">
      <c r="A9" s="7"/>
      <c r="I9"/>
    </row>
    <row r="10" spans="1:26" x14ac:dyDescent="0.15">
      <c r="A10" s="7"/>
      <c r="I10"/>
    </row>
    <row r="11" spans="1:26" ht="16" x14ac:dyDescent="0.2">
      <c r="A11" s="38" t="s">
        <v>150</v>
      </c>
    </row>
    <row r="12" spans="1:26" ht="16" customHeight="1" thickBot="1" x14ac:dyDescent="0.2">
      <c r="A12" s="41"/>
      <c r="B12" s="41"/>
      <c r="C12" s="229"/>
      <c r="D12" s="229"/>
      <c r="E12" s="229"/>
      <c r="F12" s="229"/>
      <c r="G12" s="229"/>
      <c r="H12" s="229"/>
      <c r="I12"/>
    </row>
    <row r="13" spans="1:26" ht="284" thickBot="1" x14ac:dyDescent="0.25">
      <c r="A13" s="42"/>
      <c r="B13" s="42"/>
      <c r="C13" s="43"/>
      <c r="D13" s="44" t="s">
        <v>186</v>
      </c>
      <c r="E13" s="45" t="s">
        <v>187</v>
      </c>
      <c r="F13" s="45" t="s">
        <v>188</v>
      </c>
      <c r="G13" s="45" t="s">
        <v>189</v>
      </c>
      <c r="H13" s="45" t="s">
        <v>190</v>
      </c>
      <c r="I13" s="45" t="s">
        <v>191</v>
      </c>
      <c r="J13" s="87" t="s">
        <v>23</v>
      </c>
      <c r="K13" s="91" t="s">
        <v>152</v>
      </c>
      <c r="L13" s="46" t="s">
        <v>153</v>
      </c>
      <c r="M13" s="46" t="s">
        <v>154</v>
      </c>
      <c r="N13" s="46" t="s">
        <v>368</v>
      </c>
      <c r="O13" s="46" t="s">
        <v>155</v>
      </c>
      <c r="P13" s="119" t="s">
        <v>192</v>
      </c>
      <c r="Q13" s="47" t="s">
        <v>369</v>
      </c>
      <c r="R13" s="91" t="s">
        <v>193</v>
      </c>
      <c r="S13" s="46" t="s">
        <v>194</v>
      </c>
      <c r="T13" s="46" t="s">
        <v>195</v>
      </c>
      <c r="U13" s="46" t="s">
        <v>156</v>
      </c>
      <c r="V13" s="46" t="s">
        <v>196</v>
      </c>
      <c r="W13" s="47" t="s">
        <v>197</v>
      </c>
    </row>
    <row r="14" spans="1:26" ht="31" customHeight="1" thickBot="1" x14ac:dyDescent="0.2">
      <c r="A14" s="48" t="s">
        <v>157</v>
      </c>
      <c r="B14" s="48" t="s">
        <v>158</v>
      </c>
      <c r="C14" s="48" t="s">
        <v>159</v>
      </c>
      <c r="D14" s="230" t="s">
        <v>160</v>
      </c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3"/>
    </row>
    <row r="15" spans="1:26" ht="44" customHeight="1" thickBot="1" x14ac:dyDescent="0.2">
      <c r="A15" s="55" t="s">
        <v>184</v>
      </c>
      <c r="B15" s="50" t="s">
        <v>164</v>
      </c>
      <c r="C15" s="78">
        <v>10</v>
      </c>
      <c r="D15" s="75" t="s">
        <v>431</v>
      </c>
      <c r="E15" s="71" t="s">
        <v>431</v>
      </c>
      <c r="F15" s="71"/>
      <c r="G15" s="71"/>
      <c r="H15" s="71"/>
      <c r="I15" s="71"/>
      <c r="J15" s="120"/>
      <c r="K15" s="61" t="s">
        <v>431</v>
      </c>
      <c r="L15" s="53" t="s">
        <v>431</v>
      </c>
      <c r="M15" s="53" t="s">
        <v>431</v>
      </c>
      <c r="N15" s="53" t="s">
        <v>431</v>
      </c>
      <c r="O15" s="53" t="s">
        <v>431</v>
      </c>
      <c r="P15" s="53" t="s">
        <v>431</v>
      </c>
      <c r="Q15" s="54" t="s">
        <v>431</v>
      </c>
      <c r="R15" s="70" t="s">
        <v>431</v>
      </c>
      <c r="S15" s="71" t="s">
        <v>431</v>
      </c>
      <c r="T15" s="71"/>
      <c r="U15" s="71"/>
      <c r="V15" s="71"/>
      <c r="W15" s="80"/>
    </row>
    <row r="16" spans="1:26" ht="52" customHeight="1" thickBot="1" x14ac:dyDescent="0.2">
      <c r="A16" s="49" t="s">
        <v>162</v>
      </c>
      <c r="B16" s="50" t="s">
        <v>163</v>
      </c>
      <c r="C16" s="78">
        <v>10</v>
      </c>
      <c r="D16" s="61"/>
      <c r="E16" s="53"/>
      <c r="F16" s="53" t="s">
        <v>431</v>
      </c>
      <c r="G16" s="53" t="s">
        <v>431</v>
      </c>
      <c r="H16" s="53"/>
      <c r="I16" s="53"/>
      <c r="J16" s="121"/>
      <c r="K16" s="61" t="s">
        <v>431</v>
      </c>
      <c r="L16" s="53" t="s">
        <v>431</v>
      </c>
      <c r="M16" s="53" t="s">
        <v>431</v>
      </c>
      <c r="N16" s="53" t="s">
        <v>431</v>
      </c>
      <c r="O16" s="53" t="s">
        <v>431</v>
      </c>
      <c r="P16" s="53" t="s">
        <v>431</v>
      </c>
      <c r="Q16" s="54" t="s">
        <v>431</v>
      </c>
      <c r="R16" s="52"/>
      <c r="S16" s="53"/>
      <c r="T16" s="53" t="s">
        <v>431</v>
      </c>
      <c r="U16" s="53" t="s">
        <v>431</v>
      </c>
      <c r="V16" s="53"/>
      <c r="W16" s="54"/>
    </row>
    <row r="17" spans="1:23" ht="63" customHeight="1" thickBot="1" x14ac:dyDescent="0.2">
      <c r="A17" s="49" t="s">
        <v>185</v>
      </c>
      <c r="B17" s="50" t="s">
        <v>161</v>
      </c>
      <c r="C17" s="78">
        <v>10</v>
      </c>
      <c r="D17" s="98"/>
      <c r="E17" s="99"/>
      <c r="F17" s="99"/>
      <c r="G17" s="99"/>
      <c r="H17" s="99" t="s">
        <v>431</v>
      </c>
      <c r="I17" s="99" t="s">
        <v>431</v>
      </c>
      <c r="J17" s="122"/>
      <c r="K17" s="61" t="s">
        <v>431</v>
      </c>
      <c r="L17" s="53" t="s">
        <v>431</v>
      </c>
      <c r="M17" s="53" t="s">
        <v>431</v>
      </c>
      <c r="N17" s="53" t="s">
        <v>431</v>
      </c>
      <c r="O17" s="53" t="s">
        <v>431</v>
      </c>
      <c r="P17" s="53" t="s">
        <v>431</v>
      </c>
      <c r="Q17" s="54" t="s">
        <v>431</v>
      </c>
      <c r="R17" s="101"/>
      <c r="S17" s="99"/>
      <c r="T17" s="99"/>
      <c r="U17" s="99"/>
      <c r="V17" s="99" t="s">
        <v>431</v>
      </c>
      <c r="W17" s="100" t="s">
        <v>431</v>
      </c>
    </row>
    <row r="18" spans="1:23" ht="16" customHeight="1" x14ac:dyDescent="0.15">
      <c r="I18"/>
    </row>
    <row r="19" spans="1:23" ht="16" customHeight="1" x14ac:dyDescent="0.15">
      <c r="I19"/>
    </row>
    <row r="20" spans="1:23" ht="16" customHeight="1" x14ac:dyDescent="0.15">
      <c r="I20"/>
    </row>
    <row r="21" spans="1:23" ht="16" customHeight="1" x14ac:dyDescent="0.2">
      <c r="A21" s="38" t="s">
        <v>165</v>
      </c>
      <c r="I21"/>
    </row>
    <row r="22" spans="1:23" ht="16" customHeight="1" thickBot="1" x14ac:dyDescent="0.2">
      <c r="A22" s="8"/>
      <c r="I22"/>
    </row>
    <row r="23" spans="1:23" ht="288" thickBot="1" x14ac:dyDescent="0.25">
      <c r="A23" s="38"/>
      <c r="B23" s="37"/>
      <c r="C23" s="37"/>
      <c r="D23" s="56" t="s">
        <v>200</v>
      </c>
      <c r="E23" s="57" t="s">
        <v>201</v>
      </c>
      <c r="F23" s="57" t="s">
        <v>202</v>
      </c>
      <c r="G23" s="57" t="s">
        <v>166</v>
      </c>
      <c r="H23" s="57" t="s">
        <v>167</v>
      </c>
      <c r="I23" s="89" t="s">
        <v>151</v>
      </c>
      <c r="J23" s="88" t="s">
        <v>203</v>
      </c>
      <c r="K23" s="58" t="s">
        <v>168</v>
      </c>
      <c r="L23" s="58" t="s">
        <v>169</v>
      </c>
      <c r="M23" s="58" t="s">
        <v>204</v>
      </c>
      <c r="N23" s="58" t="s">
        <v>170</v>
      </c>
      <c r="O23" s="59" t="s">
        <v>205</v>
      </c>
      <c r="P23" s="58" t="s">
        <v>206</v>
      </c>
      <c r="Q23" s="58" t="s">
        <v>207</v>
      </c>
      <c r="R23" s="58" t="s">
        <v>208</v>
      </c>
      <c r="S23" s="58" t="s">
        <v>171</v>
      </c>
      <c r="T23" s="58" t="s">
        <v>209</v>
      </c>
      <c r="U23" s="58" t="s">
        <v>210</v>
      </c>
    </row>
    <row r="24" spans="1:23" ht="31" customHeight="1" thickBot="1" x14ac:dyDescent="0.2">
      <c r="A24" s="48" t="s">
        <v>157</v>
      </c>
      <c r="B24" s="48" t="s">
        <v>158</v>
      </c>
      <c r="C24" s="48" t="s">
        <v>159</v>
      </c>
      <c r="D24" s="230" t="s">
        <v>160</v>
      </c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2"/>
    </row>
    <row r="25" spans="1:23" ht="60" customHeight="1" thickBot="1" x14ac:dyDescent="0.2">
      <c r="A25" s="55" t="s">
        <v>198</v>
      </c>
      <c r="B25" s="50" t="s">
        <v>164</v>
      </c>
      <c r="C25" s="60">
        <v>10</v>
      </c>
      <c r="D25" s="61" t="s">
        <v>431</v>
      </c>
      <c r="E25" s="53" t="s">
        <v>431</v>
      </c>
      <c r="F25" s="53"/>
      <c r="G25" s="53"/>
      <c r="H25" s="53" t="s">
        <v>431</v>
      </c>
      <c r="I25" s="54" t="s">
        <v>431</v>
      </c>
      <c r="J25" s="52" t="s">
        <v>431</v>
      </c>
      <c r="K25" s="53" t="s">
        <v>431</v>
      </c>
      <c r="L25" s="53" t="s">
        <v>431</v>
      </c>
      <c r="M25" s="53" t="s">
        <v>431</v>
      </c>
      <c r="N25" s="53" t="s">
        <v>431</v>
      </c>
      <c r="O25" s="54" t="s">
        <v>431</v>
      </c>
      <c r="P25" s="61" t="s">
        <v>431</v>
      </c>
      <c r="Q25" s="53" t="s">
        <v>431</v>
      </c>
      <c r="R25" s="53"/>
      <c r="S25" s="53"/>
      <c r="T25" s="53"/>
      <c r="U25" s="54"/>
    </row>
    <row r="26" spans="1:23" ht="55" customHeight="1" thickBot="1" x14ac:dyDescent="0.2">
      <c r="A26" s="49" t="s">
        <v>172</v>
      </c>
      <c r="B26" s="50" t="s">
        <v>163</v>
      </c>
      <c r="C26" s="60">
        <v>10</v>
      </c>
      <c r="D26" s="61" t="s">
        <v>431</v>
      </c>
      <c r="E26" s="53"/>
      <c r="F26" s="53" t="s">
        <v>431</v>
      </c>
      <c r="G26" s="53"/>
      <c r="H26" s="53" t="s">
        <v>431</v>
      </c>
      <c r="I26" s="54" t="s">
        <v>431</v>
      </c>
      <c r="J26" s="52" t="s">
        <v>431</v>
      </c>
      <c r="K26" s="53" t="s">
        <v>431</v>
      </c>
      <c r="L26" s="53" t="s">
        <v>431</v>
      </c>
      <c r="M26" s="53" t="s">
        <v>431</v>
      </c>
      <c r="N26" s="53" t="s">
        <v>431</v>
      </c>
      <c r="O26" s="54" t="s">
        <v>431</v>
      </c>
      <c r="P26" s="61"/>
      <c r="Q26" s="53"/>
      <c r="R26" s="53" t="s">
        <v>431</v>
      </c>
      <c r="S26" s="53" t="s">
        <v>431</v>
      </c>
      <c r="T26" s="53"/>
      <c r="U26" s="54"/>
    </row>
    <row r="27" spans="1:23" ht="56" customHeight="1" thickBot="1" x14ac:dyDescent="0.2">
      <c r="A27" s="49" t="s">
        <v>199</v>
      </c>
      <c r="B27" s="50" t="s">
        <v>161</v>
      </c>
      <c r="C27" s="60">
        <v>10</v>
      </c>
      <c r="D27" s="61" t="s">
        <v>431</v>
      </c>
      <c r="E27" s="53"/>
      <c r="F27" s="53"/>
      <c r="G27" s="53" t="s">
        <v>431</v>
      </c>
      <c r="H27" s="53" t="s">
        <v>431</v>
      </c>
      <c r="I27" s="54" t="s">
        <v>431</v>
      </c>
      <c r="J27" s="52" t="s">
        <v>431</v>
      </c>
      <c r="K27" s="53" t="s">
        <v>431</v>
      </c>
      <c r="L27" s="53" t="s">
        <v>431</v>
      </c>
      <c r="M27" s="53" t="s">
        <v>431</v>
      </c>
      <c r="N27" s="53" t="s">
        <v>431</v>
      </c>
      <c r="O27" s="54" t="s">
        <v>431</v>
      </c>
      <c r="P27" s="61"/>
      <c r="Q27" s="53"/>
      <c r="R27" s="53"/>
      <c r="S27" s="53"/>
      <c r="T27" s="53" t="s">
        <v>431</v>
      </c>
      <c r="U27" s="54" t="s">
        <v>431</v>
      </c>
    </row>
    <row r="28" spans="1:23" ht="16" x14ac:dyDescent="0.2">
      <c r="A28" s="37"/>
      <c r="B28" s="37"/>
      <c r="C28" s="43"/>
      <c r="D28" s="43"/>
      <c r="E28" s="43"/>
      <c r="F28" s="43"/>
      <c r="G28" s="43"/>
      <c r="H28" s="43"/>
      <c r="I28" s="43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6" x14ac:dyDescent="0.2">
      <c r="A29" s="37"/>
      <c r="B29" s="37"/>
      <c r="C29" s="43"/>
      <c r="D29" s="43"/>
      <c r="E29" s="43"/>
      <c r="F29" s="43"/>
      <c r="G29" s="43"/>
      <c r="H29" s="43"/>
      <c r="I29" s="43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17" x14ac:dyDescent="0.2">
      <c r="A30" s="37"/>
      <c r="B30" s="62" t="s">
        <v>173</v>
      </c>
      <c r="C30" s="37"/>
      <c r="D30" s="63" t="s">
        <v>174</v>
      </c>
      <c r="E30" s="63"/>
      <c r="F30" s="63"/>
      <c r="G30" s="63"/>
      <c r="H30" s="63"/>
      <c r="I30" s="64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16" x14ac:dyDescent="0.2">
      <c r="A31" s="37"/>
      <c r="B31" s="37"/>
      <c r="C31" s="37"/>
      <c r="D31" s="221" t="s">
        <v>175</v>
      </c>
      <c r="E31" s="221"/>
      <c r="F31" s="221"/>
      <c r="G31" s="65"/>
      <c r="H31" s="65"/>
      <c r="I31" s="66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6" x14ac:dyDescent="0.2">
      <c r="A32" s="37"/>
      <c r="B32" s="37"/>
      <c r="C32" s="37"/>
      <c r="D32" s="37"/>
      <c r="E32" s="37"/>
      <c r="F32" s="37"/>
      <c r="G32" s="37"/>
      <c r="H32" s="37"/>
      <c r="I32" s="43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4" spans="1:21" x14ac:dyDescent="0.15">
      <c r="A34" s="184" t="s">
        <v>430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</row>
  </sheetData>
  <mergeCells count="10">
    <mergeCell ref="A34:U34"/>
    <mergeCell ref="D31:F31"/>
    <mergeCell ref="A1:Z1"/>
    <mergeCell ref="A2:Z2"/>
    <mergeCell ref="A3:Z3"/>
    <mergeCell ref="A4:Z4"/>
    <mergeCell ref="A5:Z5"/>
    <mergeCell ref="C12:H12"/>
    <mergeCell ref="D24:U24"/>
    <mergeCell ref="D14:W14"/>
  </mergeCells>
  <pageMargins left="0.75000000000000011" right="0.75000000000000011" top="1" bottom="1" header="0.5" footer="0.5"/>
  <pageSetup paperSize="10" scale="33" orientation="portrait" horizontalDpi="4294967292" verticalDpi="429496729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379D-B0F9-F249-90B3-D06861F3B08C}">
  <sheetPr>
    <pageSetUpPr fitToPage="1"/>
  </sheetPr>
  <dimension ref="A1:Y38"/>
  <sheetViews>
    <sheetView zoomScaleNormal="100" workbookViewId="0">
      <selection activeCell="S29" sqref="D26:S29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6" width="7.1640625" style="7" customWidth="1"/>
    <col min="7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340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79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321" thickBot="1" x14ac:dyDescent="0.25">
      <c r="A13" s="42"/>
      <c r="B13" s="42"/>
      <c r="C13" s="43"/>
      <c r="D13" s="44" t="s">
        <v>426</v>
      </c>
      <c r="E13" s="45" t="s">
        <v>370</v>
      </c>
      <c r="F13" s="45" t="s">
        <v>341</v>
      </c>
      <c r="G13" s="45" t="s">
        <v>151</v>
      </c>
      <c r="H13" s="87" t="s">
        <v>82</v>
      </c>
      <c r="I13" s="86" t="s">
        <v>211</v>
      </c>
      <c r="J13" s="46" t="s">
        <v>212</v>
      </c>
      <c r="K13" s="46" t="s">
        <v>213</v>
      </c>
      <c r="L13" s="46" t="s">
        <v>214</v>
      </c>
      <c r="M13" s="46" t="s">
        <v>215</v>
      </c>
      <c r="N13" s="47" t="s">
        <v>216</v>
      </c>
      <c r="O13" s="91" t="s">
        <v>217</v>
      </c>
      <c r="P13" s="46" t="s">
        <v>218</v>
      </c>
      <c r="Q13" s="46" t="s">
        <v>219</v>
      </c>
      <c r="R13" s="46" t="s">
        <v>220</v>
      </c>
      <c r="S13" s="46" t="s">
        <v>221</v>
      </c>
      <c r="T13" s="46" t="s">
        <v>222</v>
      </c>
      <c r="U13" s="47" t="s">
        <v>342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32"/>
    </row>
    <row r="15" spans="1:25" ht="55" customHeight="1" thickBot="1" x14ac:dyDescent="0.2">
      <c r="A15" s="67" t="s">
        <v>176</v>
      </c>
      <c r="B15" s="68" t="s">
        <v>164</v>
      </c>
      <c r="C15" s="77">
        <v>8</v>
      </c>
      <c r="D15" s="75" t="s">
        <v>431</v>
      </c>
      <c r="E15" s="71"/>
      <c r="F15" s="71" t="s">
        <v>431</v>
      </c>
      <c r="G15" s="71"/>
      <c r="H15" s="80" t="s">
        <v>431</v>
      </c>
      <c r="I15" s="70" t="s">
        <v>431</v>
      </c>
      <c r="J15" s="71" t="s">
        <v>431</v>
      </c>
      <c r="K15" s="71" t="s">
        <v>431</v>
      </c>
      <c r="L15" s="71" t="s">
        <v>431</v>
      </c>
      <c r="M15" s="71" t="s">
        <v>431</v>
      </c>
      <c r="N15" s="80" t="s">
        <v>431</v>
      </c>
      <c r="O15" s="75" t="s">
        <v>431</v>
      </c>
      <c r="P15" s="71" t="s">
        <v>431</v>
      </c>
      <c r="Q15" s="71"/>
      <c r="R15" s="71"/>
      <c r="S15" s="79"/>
      <c r="T15" s="79"/>
      <c r="U15" s="80"/>
    </row>
    <row r="16" spans="1:25" ht="52" customHeight="1" thickBot="1" x14ac:dyDescent="0.2">
      <c r="A16" s="49" t="s">
        <v>177</v>
      </c>
      <c r="B16" s="50" t="s">
        <v>163</v>
      </c>
      <c r="C16" s="78">
        <v>8</v>
      </c>
      <c r="D16" s="61" t="s">
        <v>431</v>
      </c>
      <c r="E16" s="53"/>
      <c r="F16" s="53" t="s">
        <v>431</v>
      </c>
      <c r="G16" s="53"/>
      <c r="H16" s="54" t="s">
        <v>431</v>
      </c>
      <c r="I16" s="52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61"/>
      <c r="P16" s="53"/>
      <c r="Q16" s="53" t="s">
        <v>431</v>
      </c>
      <c r="R16" s="53" t="s">
        <v>431</v>
      </c>
      <c r="S16" s="53"/>
      <c r="T16" s="53"/>
      <c r="U16" s="54"/>
    </row>
    <row r="17" spans="1:21" ht="63" customHeight="1" thickBot="1" x14ac:dyDescent="0.2">
      <c r="A17" s="49" t="s">
        <v>178</v>
      </c>
      <c r="B17" s="50" t="s">
        <v>161</v>
      </c>
      <c r="C17" s="78">
        <v>8</v>
      </c>
      <c r="D17" s="81" t="s">
        <v>431</v>
      </c>
      <c r="E17" s="82"/>
      <c r="F17" s="82" t="s">
        <v>431</v>
      </c>
      <c r="G17" s="82"/>
      <c r="H17" s="84" t="s">
        <v>431</v>
      </c>
      <c r="I17" s="90" t="s">
        <v>431</v>
      </c>
      <c r="J17" s="82" t="s">
        <v>431</v>
      </c>
      <c r="K17" s="82" t="s">
        <v>431</v>
      </c>
      <c r="L17" s="82" t="s">
        <v>431</v>
      </c>
      <c r="M17" s="82" t="s">
        <v>431</v>
      </c>
      <c r="N17" s="84" t="s">
        <v>431</v>
      </c>
      <c r="O17" s="92"/>
      <c r="P17" s="83"/>
      <c r="Q17" s="82"/>
      <c r="R17" s="82"/>
      <c r="S17" s="82" t="s">
        <v>431</v>
      </c>
      <c r="T17" s="82" t="s">
        <v>431</v>
      </c>
      <c r="U17" s="84"/>
    </row>
    <row r="18" spans="1:21" ht="35" thickBot="1" x14ac:dyDescent="0.2">
      <c r="A18" s="49" t="s">
        <v>179</v>
      </c>
      <c r="B18" s="50" t="s">
        <v>398</v>
      </c>
      <c r="C18" s="78">
        <v>6</v>
      </c>
      <c r="D18" s="76"/>
      <c r="E18" s="53" t="s">
        <v>431</v>
      </c>
      <c r="F18" s="53" t="s">
        <v>431</v>
      </c>
      <c r="G18" s="53"/>
      <c r="H18" s="54" t="s">
        <v>431</v>
      </c>
      <c r="I18" s="52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61"/>
      <c r="P18" s="53"/>
      <c r="Q18" s="53"/>
      <c r="R18" s="53"/>
      <c r="S18" s="53"/>
      <c r="T18" s="53"/>
      <c r="U18" s="54" t="s">
        <v>431</v>
      </c>
    </row>
    <row r="19" spans="1:21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1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1" ht="16" customHeight="1" x14ac:dyDescent="0.15"/>
    <row r="22" spans="1:21" ht="16" x14ac:dyDescent="0.2">
      <c r="A22" s="38" t="s">
        <v>114</v>
      </c>
    </row>
    <row r="23" spans="1:21" ht="16" customHeight="1" thickBot="1" x14ac:dyDescent="0.2">
      <c r="A23" s="41"/>
      <c r="B23" s="41"/>
      <c r="C23" s="229"/>
      <c r="D23" s="229"/>
      <c r="E23" s="229"/>
      <c r="F23" s="229"/>
    </row>
    <row r="24" spans="1:21" ht="379" thickBot="1" x14ac:dyDescent="0.25">
      <c r="A24" s="42"/>
      <c r="B24" s="42"/>
      <c r="C24" s="43"/>
      <c r="D24" s="44" t="s">
        <v>425</v>
      </c>
      <c r="E24" s="45" t="s">
        <v>343</v>
      </c>
      <c r="F24" s="45" t="s">
        <v>344</v>
      </c>
      <c r="G24" s="45" t="s">
        <v>151</v>
      </c>
      <c r="H24" s="123" t="s">
        <v>82</v>
      </c>
      <c r="I24" s="91" t="s">
        <v>223</v>
      </c>
      <c r="J24" s="46" t="s">
        <v>224</v>
      </c>
      <c r="K24" s="46" t="s">
        <v>225</v>
      </c>
      <c r="L24" s="46" t="s">
        <v>226</v>
      </c>
      <c r="M24" s="46" t="s">
        <v>227</v>
      </c>
      <c r="N24" s="47" t="s">
        <v>228</v>
      </c>
      <c r="O24" s="86" t="s">
        <v>229</v>
      </c>
      <c r="P24" s="46" t="s">
        <v>230</v>
      </c>
      <c r="Q24" s="46" t="s">
        <v>231</v>
      </c>
      <c r="R24" s="46" t="s">
        <v>345</v>
      </c>
      <c r="S24" s="47" t="s">
        <v>346</v>
      </c>
    </row>
    <row r="25" spans="1:21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32"/>
    </row>
    <row r="26" spans="1:21" ht="55" customHeight="1" thickBot="1" x14ac:dyDescent="0.2">
      <c r="A26" s="67" t="s">
        <v>180</v>
      </c>
      <c r="B26" s="68" t="s">
        <v>164</v>
      </c>
      <c r="C26" s="69">
        <v>7</v>
      </c>
      <c r="D26" s="75" t="s">
        <v>431</v>
      </c>
      <c r="E26" s="71"/>
      <c r="F26" s="71" t="s">
        <v>431</v>
      </c>
      <c r="G26" s="71" t="s">
        <v>431</v>
      </c>
      <c r="H26" s="80" t="s">
        <v>431</v>
      </c>
      <c r="I26" s="61" t="s">
        <v>431</v>
      </c>
      <c r="J26" s="53" t="s">
        <v>431</v>
      </c>
      <c r="K26" s="53" t="s">
        <v>431</v>
      </c>
      <c r="L26" s="53" t="s">
        <v>431</v>
      </c>
      <c r="M26" s="53" t="s">
        <v>431</v>
      </c>
      <c r="N26" s="54" t="s">
        <v>431</v>
      </c>
      <c r="O26" s="52" t="s">
        <v>431</v>
      </c>
      <c r="P26" s="71"/>
      <c r="Q26" s="2"/>
      <c r="R26" s="71"/>
      <c r="S26" s="54"/>
    </row>
    <row r="27" spans="1:21" ht="52" customHeight="1" thickBot="1" x14ac:dyDescent="0.2">
      <c r="A27" s="49" t="s">
        <v>181</v>
      </c>
      <c r="B27" s="50" t="s">
        <v>163</v>
      </c>
      <c r="C27" s="51">
        <v>7</v>
      </c>
      <c r="D27" s="61" t="s">
        <v>431</v>
      </c>
      <c r="E27" s="53"/>
      <c r="F27" s="53" t="s">
        <v>431</v>
      </c>
      <c r="G27" s="53" t="s">
        <v>431</v>
      </c>
      <c r="H27" s="54" t="s">
        <v>431</v>
      </c>
      <c r="I27" s="61" t="s">
        <v>431</v>
      </c>
      <c r="J27" s="53" t="s">
        <v>431</v>
      </c>
      <c r="K27" s="53" t="s">
        <v>431</v>
      </c>
      <c r="L27" s="53" t="s">
        <v>431</v>
      </c>
      <c r="M27" s="53" t="s">
        <v>431</v>
      </c>
      <c r="N27" s="54" t="s">
        <v>431</v>
      </c>
      <c r="O27" s="52"/>
      <c r="P27" s="52" t="s">
        <v>431</v>
      </c>
      <c r="Q27" s="53"/>
      <c r="R27" s="53"/>
      <c r="S27" s="54"/>
    </row>
    <row r="28" spans="1:21" ht="63" customHeight="1" thickBot="1" x14ac:dyDescent="0.2">
      <c r="A28" s="49" t="s">
        <v>182</v>
      </c>
      <c r="B28" s="50" t="s">
        <v>161</v>
      </c>
      <c r="C28" s="51">
        <v>7</v>
      </c>
      <c r="D28" s="61" t="s">
        <v>431</v>
      </c>
      <c r="E28" s="53"/>
      <c r="F28" s="53" t="s">
        <v>431</v>
      </c>
      <c r="G28" s="53" t="s">
        <v>431</v>
      </c>
      <c r="H28" s="54" t="s">
        <v>431</v>
      </c>
      <c r="I28" s="61" t="s">
        <v>431</v>
      </c>
      <c r="J28" s="53" t="s">
        <v>431</v>
      </c>
      <c r="K28" s="53" t="s">
        <v>431</v>
      </c>
      <c r="L28" s="53" t="s">
        <v>431</v>
      </c>
      <c r="M28" s="53" t="s">
        <v>431</v>
      </c>
      <c r="N28" s="54" t="s">
        <v>431</v>
      </c>
      <c r="P28" s="53"/>
      <c r="Q28" s="52" t="s">
        <v>431</v>
      </c>
      <c r="R28" s="53"/>
      <c r="S28" s="54"/>
    </row>
    <row r="29" spans="1:21" ht="35" thickBot="1" x14ac:dyDescent="0.2">
      <c r="A29" s="85" t="s">
        <v>183</v>
      </c>
      <c r="B29" s="50" t="s">
        <v>398</v>
      </c>
      <c r="C29" s="51">
        <v>9</v>
      </c>
      <c r="D29" s="61"/>
      <c r="E29" s="53" t="s">
        <v>431</v>
      </c>
      <c r="F29" s="53" t="s">
        <v>431</v>
      </c>
      <c r="G29" s="53" t="s">
        <v>431</v>
      </c>
      <c r="H29" s="54" t="s">
        <v>431</v>
      </c>
      <c r="I29" s="61" t="s">
        <v>431</v>
      </c>
      <c r="J29" s="53" t="s">
        <v>431</v>
      </c>
      <c r="K29" s="53" t="s">
        <v>431</v>
      </c>
      <c r="L29" s="53" t="s">
        <v>431</v>
      </c>
      <c r="M29" s="53" t="s">
        <v>431</v>
      </c>
      <c r="N29" s="54" t="s">
        <v>431</v>
      </c>
      <c r="O29" s="52"/>
      <c r="P29" s="53"/>
      <c r="Q29" s="53"/>
      <c r="R29" s="53" t="s">
        <v>431</v>
      </c>
      <c r="S29" s="54" t="s">
        <v>431</v>
      </c>
    </row>
    <row r="30" spans="1:21" ht="16" customHeight="1" x14ac:dyDescent="0.15"/>
    <row r="31" spans="1:21" ht="16" customHeight="1" x14ac:dyDescent="0.2">
      <c r="A31" s="38"/>
    </row>
    <row r="32" spans="1:21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8" spans="1:22" x14ac:dyDescent="0.15">
      <c r="A38" s="184" t="s">
        <v>430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</sheetData>
  <mergeCells count="9">
    <mergeCell ref="A38:U38"/>
    <mergeCell ref="D35:F35"/>
    <mergeCell ref="C23:F23"/>
    <mergeCell ref="C12:F12"/>
    <mergeCell ref="A1:Y1"/>
    <mergeCell ref="A2:Y2"/>
    <mergeCell ref="A3:Y3"/>
    <mergeCell ref="A4:Y4"/>
    <mergeCell ref="A5:Y5"/>
  </mergeCells>
  <pageMargins left="0.75000000000000011" right="0.75000000000000011" top="1" bottom="1" header="0.5" footer="0.5"/>
  <pageSetup paperSize="10" scale="32" orientation="portrait" horizontalDpi="4294967292" verticalDpi="429496729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541F-7922-D74E-86B3-53D979CF60A0}">
  <sheetPr>
    <pageSetUpPr fitToPage="1"/>
  </sheetPr>
  <dimension ref="A1:Y39"/>
  <sheetViews>
    <sheetView zoomScale="90" zoomScaleNormal="90" workbookViewId="0">
      <selection activeCell="S29" sqref="D26:S29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6" width="7.1640625" style="7" customWidth="1"/>
    <col min="7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360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7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79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321" thickBot="1" x14ac:dyDescent="0.25">
      <c r="A13" s="42"/>
      <c r="B13" s="42"/>
      <c r="C13" s="43"/>
      <c r="D13" s="44" t="s">
        <v>426</v>
      </c>
      <c r="E13" s="45" t="s">
        <v>361</v>
      </c>
      <c r="F13" s="45" t="s">
        <v>362</v>
      </c>
      <c r="G13" s="45" t="s">
        <v>151</v>
      </c>
      <c r="H13" s="87" t="s">
        <v>82</v>
      </c>
      <c r="I13" s="86" t="s">
        <v>211</v>
      </c>
      <c r="J13" s="46" t="s">
        <v>212</v>
      </c>
      <c r="K13" s="46" t="s">
        <v>213</v>
      </c>
      <c r="L13" s="46" t="s">
        <v>214</v>
      </c>
      <c r="M13" s="46" t="s">
        <v>215</v>
      </c>
      <c r="N13" s="47" t="s">
        <v>216</v>
      </c>
      <c r="O13" s="91" t="s">
        <v>217</v>
      </c>
      <c r="P13" s="46" t="s">
        <v>218</v>
      </c>
      <c r="Q13" s="46" t="s">
        <v>219</v>
      </c>
      <c r="R13" s="46" t="s">
        <v>220</v>
      </c>
      <c r="S13" s="46" t="s">
        <v>221</v>
      </c>
      <c r="T13" s="46" t="s">
        <v>222</v>
      </c>
      <c r="U13" s="47" t="s">
        <v>363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32"/>
    </row>
    <row r="15" spans="1:25" ht="55" customHeight="1" thickBot="1" x14ac:dyDescent="0.2">
      <c r="A15" s="67" t="s">
        <v>176</v>
      </c>
      <c r="B15" s="68" t="s">
        <v>164</v>
      </c>
      <c r="C15" s="77">
        <v>8</v>
      </c>
      <c r="D15" s="75" t="s">
        <v>431</v>
      </c>
      <c r="E15" s="71"/>
      <c r="F15" s="71" t="s">
        <v>431</v>
      </c>
      <c r="G15" s="71"/>
      <c r="H15" s="80" t="s">
        <v>431</v>
      </c>
      <c r="I15" s="70" t="s">
        <v>431</v>
      </c>
      <c r="J15" s="71" t="s">
        <v>431</v>
      </c>
      <c r="K15" s="71" t="s">
        <v>431</v>
      </c>
      <c r="L15" s="71" t="s">
        <v>431</v>
      </c>
      <c r="M15" s="71" t="s">
        <v>431</v>
      </c>
      <c r="N15" s="80" t="s">
        <v>431</v>
      </c>
      <c r="O15" s="75" t="s">
        <v>431</v>
      </c>
      <c r="P15" s="71" t="s">
        <v>431</v>
      </c>
      <c r="Q15" s="71"/>
      <c r="R15" s="71"/>
      <c r="S15" s="79"/>
      <c r="T15" s="79"/>
      <c r="U15" s="80"/>
    </row>
    <row r="16" spans="1:25" ht="52" customHeight="1" thickBot="1" x14ac:dyDescent="0.2">
      <c r="A16" s="49" t="s">
        <v>177</v>
      </c>
      <c r="B16" s="50" t="s">
        <v>163</v>
      </c>
      <c r="C16" s="78">
        <v>8</v>
      </c>
      <c r="D16" s="61" t="s">
        <v>431</v>
      </c>
      <c r="E16" s="53"/>
      <c r="F16" s="53" t="s">
        <v>431</v>
      </c>
      <c r="G16" s="53"/>
      <c r="H16" s="54" t="s">
        <v>431</v>
      </c>
      <c r="I16" s="52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61"/>
      <c r="P16" s="53"/>
      <c r="Q16" s="53" t="s">
        <v>431</v>
      </c>
      <c r="R16" s="53" t="s">
        <v>431</v>
      </c>
      <c r="S16" s="53"/>
      <c r="T16" s="53"/>
      <c r="U16" s="54"/>
    </row>
    <row r="17" spans="1:21" ht="63" customHeight="1" thickBot="1" x14ac:dyDescent="0.2">
      <c r="A17" s="49" t="s">
        <v>178</v>
      </c>
      <c r="B17" s="50" t="s">
        <v>161</v>
      </c>
      <c r="C17" s="78">
        <v>8</v>
      </c>
      <c r="D17" s="81" t="s">
        <v>431</v>
      </c>
      <c r="E17" s="82"/>
      <c r="F17" s="82" t="s">
        <v>431</v>
      </c>
      <c r="G17" s="82"/>
      <c r="H17" s="84" t="s">
        <v>431</v>
      </c>
      <c r="I17" s="90" t="s">
        <v>431</v>
      </c>
      <c r="J17" s="82" t="s">
        <v>431</v>
      </c>
      <c r="K17" s="82" t="s">
        <v>431</v>
      </c>
      <c r="L17" s="82" t="s">
        <v>431</v>
      </c>
      <c r="M17" s="82" t="s">
        <v>431</v>
      </c>
      <c r="N17" s="84" t="s">
        <v>431</v>
      </c>
      <c r="O17" s="92"/>
      <c r="P17" s="83"/>
      <c r="Q17" s="82"/>
      <c r="R17" s="82"/>
      <c r="S17" s="82" t="s">
        <v>431</v>
      </c>
      <c r="T17" s="82" t="s">
        <v>431</v>
      </c>
      <c r="U17" s="84"/>
    </row>
    <row r="18" spans="1:21" ht="86" thickBot="1" x14ac:dyDescent="0.2">
      <c r="A18" s="49" t="s">
        <v>179</v>
      </c>
      <c r="B18" s="50" t="s">
        <v>399</v>
      </c>
      <c r="C18" s="78">
        <v>6</v>
      </c>
      <c r="D18" s="76"/>
      <c r="E18" s="53" t="s">
        <v>431</v>
      </c>
      <c r="F18" s="53" t="s">
        <v>431</v>
      </c>
      <c r="G18" s="53"/>
      <c r="H18" s="54" t="s">
        <v>431</v>
      </c>
      <c r="I18" s="52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61"/>
      <c r="P18" s="53"/>
      <c r="Q18" s="53"/>
      <c r="R18" s="53"/>
      <c r="S18" s="53"/>
      <c r="T18" s="53"/>
      <c r="U18" s="54" t="s">
        <v>431</v>
      </c>
    </row>
    <row r="19" spans="1:21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1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1" ht="16" customHeight="1" x14ac:dyDescent="0.15"/>
    <row r="22" spans="1:21" ht="16" x14ac:dyDescent="0.2">
      <c r="A22" s="38" t="s">
        <v>114</v>
      </c>
    </row>
    <row r="23" spans="1:21" ht="16" customHeight="1" thickBot="1" x14ac:dyDescent="0.2">
      <c r="A23" s="41"/>
      <c r="B23" s="41"/>
      <c r="C23" s="229"/>
      <c r="D23" s="229"/>
      <c r="E23" s="229"/>
      <c r="F23" s="229"/>
    </row>
    <row r="24" spans="1:21" ht="400" thickBot="1" x14ac:dyDescent="0.25">
      <c r="A24" s="42"/>
      <c r="B24" s="42"/>
      <c r="C24" s="43"/>
      <c r="D24" s="44" t="s">
        <v>425</v>
      </c>
      <c r="E24" s="45" t="s">
        <v>364</v>
      </c>
      <c r="F24" s="45" t="s">
        <v>365</v>
      </c>
      <c r="G24" s="45" t="s">
        <v>151</v>
      </c>
      <c r="H24" s="87" t="s">
        <v>82</v>
      </c>
      <c r="I24" s="91" t="s">
        <v>223</v>
      </c>
      <c r="J24" s="46" t="s">
        <v>224</v>
      </c>
      <c r="K24" s="46" t="s">
        <v>225</v>
      </c>
      <c r="L24" s="46" t="s">
        <v>226</v>
      </c>
      <c r="M24" s="46" t="s">
        <v>227</v>
      </c>
      <c r="N24" s="46" t="s">
        <v>228</v>
      </c>
      <c r="O24" s="91" t="s">
        <v>229</v>
      </c>
      <c r="P24" s="46" t="s">
        <v>230</v>
      </c>
      <c r="Q24" s="46" t="s">
        <v>231</v>
      </c>
      <c r="R24" s="46" t="s">
        <v>366</v>
      </c>
      <c r="S24" s="47" t="s">
        <v>367</v>
      </c>
    </row>
    <row r="25" spans="1:21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32"/>
    </row>
    <row r="26" spans="1:21" ht="55" customHeight="1" thickBot="1" x14ac:dyDescent="0.2">
      <c r="A26" s="67" t="s">
        <v>180</v>
      </c>
      <c r="B26" s="68" t="s">
        <v>164</v>
      </c>
      <c r="C26" s="69">
        <v>7</v>
      </c>
      <c r="D26" s="75" t="s">
        <v>431</v>
      </c>
      <c r="E26" s="71"/>
      <c r="F26" s="71" t="s">
        <v>431</v>
      </c>
      <c r="G26" s="71" t="s">
        <v>431</v>
      </c>
      <c r="H26" s="80" t="s">
        <v>431</v>
      </c>
      <c r="I26" s="61" t="s">
        <v>431</v>
      </c>
      <c r="J26" s="53" t="s">
        <v>431</v>
      </c>
      <c r="K26" s="53" t="s">
        <v>431</v>
      </c>
      <c r="L26" s="53" t="s">
        <v>431</v>
      </c>
      <c r="M26" s="53" t="s">
        <v>431</v>
      </c>
      <c r="N26" s="54" t="s">
        <v>431</v>
      </c>
      <c r="O26" s="52" t="s">
        <v>431</v>
      </c>
      <c r="P26" s="71"/>
      <c r="Q26" s="2"/>
      <c r="R26" s="71"/>
      <c r="S26" s="54"/>
    </row>
    <row r="27" spans="1:21" ht="52" customHeight="1" thickBot="1" x14ac:dyDescent="0.2">
      <c r="A27" s="49" t="s">
        <v>181</v>
      </c>
      <c r="B27" s="50" t="s">
        <v>163</v>
      </c>
      <c r="C27" s="51">
        <v>7</v>
      </c>
      <c r="D27" s="61" t="s">
        <v>431</v>
      </c>
      <c r="E27" s="53"/>
      <c r="F27" s="53" t="s">
        <v>431</v>
      </c>
      <c r="G27" s="53" t="s">
        <v>431</v>
      </c>
      <c r="H27" s="54" t="s">
        <v>431</v>
      </c>
      <c r="I27" s="61" t="s">
        <v>431</v>
      </c>
      <c r="J27" s="53" t="s">
        <v>431</v>
      </c>
      <c r="K27" s="53" t="s">
        <v>431</v>
      </c>
      <c r="L27" s="53" t="s">
        <v>431</v>
      </c>
      <c r="M27" s="53" t="s">
        <v>431</v>
      </c>
      <c r="N27" s="54" t="s">
        <v>431</v>
      </c>
      <c r="O27" s="52"/>
      <c r="P27" s="52" t="s">
        <v>431</v>
      </c>
      <c r="Q27" s="53"/>
      <c r="R27" s="53"/>
      <c r="S27" s="54"/>
    </row>
    <row r="28" spans="1:21" ht="63" customHeight="1" thickBot="1" x14ac:dyDescent="0.2">
      <c r="A28" s="49" t="s">
        <v>182</v>
      </c>
      <c r="B28" s="50" t="s">
        <v>161</v>
      </c>
      <c r="C28" s="51">
        <v>7</v>
      </c>
      <c r="D28" s="61" t="s">
        <v>431</v>
      </c>
      <c r="E28" s="53"/>
      <c r="F28" s="53" t="s">
        <v>431</v>
      </c>
      <c r="G28" s="53" t="s">
        <v>431</v>
      </c>
      <c r="H28" s="54" t="s">
        <v>431</v>
      </c>
      <c r="I28" s="61" t="s">
        <v>431</v>
      </c>
      <c r="J28" s="53" t="s">
        <v>431</v>
      </c>
      <c r="K28" s="53" t="s">
        <v>431</v>
      </c>
      <c r="L28" s="53" t="s">
        <v>431</v>
      </c>
      <c r="M28" s="53" t="s">
        <v>431</v>
      </c>
      <c r="N28" s="54" t="s">
        <v>431</v>
      </c>
      <c r="P28" s="53"/>
      <c r="Q28" s="52" t="s">
        <v>431</v>
      </c>
      <c r="R28" s="53"/>
      <c r="S28" s="54"/>
    </row>
    <row r="29" spans="1:21" ht="86" thickBot="1" x14ac:dyDescent="0.2">
      <c r="A29" s="85" t="s">
        <v>183</v>
      </c>
      <c r="B29" s="50" t="s">
        <v>399</v>
      </c>
      <c r="C29" s="51">
        <v>9</v>
      </c>
      <c r="D29" s="61"/>
      <c r="E29" s="53" t="s">
        <v>431</v>
      </c>
      <c r="F29" s="53" t="s">
        <v>431</v>
      </c>
      <c r="G29" s="53" t="s">
        <v>431</v>
      </c>
      <c r="H29" s="54" t="s">
        <v>431</v>
      </c>
      <c r="I29" s="61" t="s">
        <v>431</v>
      </c>
      <c r="J29" s="53" t="s">
        <v>431</v>
      </c>
      <c r="K29" s="53" t="s">
        <v>431</v>
      </c>
      <c r="L29" s="53" t="s">
        <v>431</v>
      </c>
      <c r="M29" s="53" t="s">
        <v>431</v>
      </c>
      <c r="N29" s="54" t="s">
        <v>431</v>
      </c>
      <c r="O29" s="52"/>
      <c r="P29" s="53"/>
      <c r="Q29" s="53"/>
      <c r="R29" s="53" t="s">
        <v>431</v>
      </c>
      <c r="S29" s="54" t="s">
        <v>431</v>
      </c>
    </row>
    <row r="30" spans="1:21" ht="16" customHeight="1" x14ac:dyDescent="0.15"/>
    <row r="31" spans="1:21" ht="16" customHeight="1" x14ac:dyDescent="0.2">
      <c r="A31" s="38"/>
    </row>
    <row r="32" spans="1:21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9" spans="1:22" x14ac:dyDescent="0.15">
      <c r="A39" s="184" t="s">
        <v>430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</row>
  </sheetData>
  <mergeCells count="9">
    <mergeCell ref="A39:U39"/>
    <mergeCell ref="C23:F23"/>
    <mergeCell ref="D35:F35"/>
    <mergeCell ref="C12:F12"/>
    <mergeCell ref="A1:Y1"/>
    <mergeCell ref="A2:Y2"/>
    <mergeCell ref="A3:Y3"/>
    <mergeCell ref="A4:Y4"/>
    <mergeCell ref="A5:Y5"/>
  </mergeCells>
  <pageMargins left="0.75000000000000011" right="0.75000000000000011" top="1" bottom="1" header="0.5" footer="0.5"/>
  <pageSetup paperSize="10" scale="32" orientation="portrait" horizontalDpi="4294967292" verticalDpi="429496729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5A65-383E-8347-A8EB-2844B49ED2F1}">
  <sheetPr>
    <pageSetUpPr fitToPage="1"/>
  </sheetPr>
  <dimension ref="A1:Y39"/>
  <sheetViews>
    <sheetView topLeftCell="A24" zoomScaleNormal="100" workbookViewId="0">
      <selection activeCell="S29" sqref="D26:S29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6" width="7.1640625" style="7" customWidth="1"/>
    <col min="7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232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7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79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321" thickBot="1" x14ac:dyDescent="0.25">
      <c r="A13" s="42"/>
      <c r="B13" s="42"/>
      <c r="C13" s="43"/>
      <c r="D13" s="44" t="s">
        <v>426</v>
      </c>
      <c r="E13" s="45" t="s">
        <v>233</v>
      </c>
      <c r="F13" s="45" t="s">
        <v>234</v>
      </c>
      <c r="G13" s="45" t="s">
        <v>151</v>
      </c>
      <c r="H13" s="87" t="s">
        <v>82</v>
      </c>
      <c r="I13" s="86" t="s">
        <v>211</v>
      </c>
      <c r="J13" s="46" t="s">
        <v>212</v>
      </c>
      <c r="K13" s="46" t="s">
        <v>213</v>
      </c>
      <c r="L13" s="46" t="s">
        <v>214</v>
      </c>
      <c r="M13" s="46" t="s">
        <v>215</v>
      </c>
      <c r="N13" s="47" t="s">
        <v>216</v>
      </c>
      <c r="O13" s="91" t="s">
        <v>217</v>
      </c>
      <c r="P13" s="46" t="s">
        <v>218</v>
      </c>
      <c r="Q13" s="46" t="s">
        <v>219</v>
      </c>
      <c r="R13" s="46" t="s">
        <v>220</v>
      </c>
      <c r="S13" s="46" t="s">
        <v>221</v>
      </c>
      <c r="T13" s="46" t="s">
        <v>222</v>
      </c>
      <c r="U13" s="47" t="s">
        <v>235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32"/>
    </row>
    <row r="15" spans="1:25" ht="55" customHeight="1" thickBot="1" x14ac:dyDescent="0.2">
      <c r="A15" s="67" t="s">
        <v>176</v>
      </c>
      <c r="B15" s="68" t="s">
        <v>164</v>
      </c>
      <c r="C15" s="77">
        <v>8</v>
      </c>
      <c r="D15" s="75" t="s">
        <v>431</v>
      </c>
      <c r="E15" s="71"/>
      <c r="F15" s="71" t="s">
        <v>431</v>
      </c>
      <c r="G15" s="71"/>
      <c r="H15" s="80" t="s">
        <v>431</v>
      </c>
      <c r="I15" s="70" t="s">
        <v>431</v>
      </c>
      <c r="J15" s="71" t="s">
        <v>431</v>
      </c>
      <c r="K15" s="71" t="s">
        <v>431</v>
      </c>
      <c r="L15" s="71" t="s">
        <v>431</v>
      </c>
      <c r="M15" s="71" t="s">
        <v>431</v>
      </c>
      <c r="N15" s="80" t="s">
        <v>431</v>
      </c>
      <c r="O15" s="75" t="s">
        <v>431</v>
      </c>
      <c r="P15" s="71" t="s">
        <v>431</v>
      </c>
      <c r="Q15" s="71"/>
      <c r="R15" s="71"/>
      <c r="S15" s="79"/>
      <c r="T15" s="79"/>
      <c r="U15" s="80"/>
    </row>
    <row r="16" spans="1:25" ht="52" customHeight="1" thickBot="1" x14ac:dyDescent="0.2">
      <c r="A16" s="49" t="s">
        <v>177</v>
      </c>
      <c r="B16" s="50" t="s">
        <v>163</v>
      </c>
      <c r="C16" s="78">
        <v>8</v>
      </c>
      <c r="D16" s="61" t="s">
        <v>431</v>
      </c>
      <c r="E16" s="53"/>
      <c r="F16" s="53" t="s">
        <v>431</v>
      </c>
      <c r="G16" s="53"/>
      <c r="H16" s="54" t="s">
        <v>431</v>
      </c>
      <c r="I16" s="52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61"/>
      <c r="P16" s="53"/>
      <c r="Q16" s="53" t="s">
        <v>431</v>
      </c>
      <c r="R16" s="53" t="s">
        <v>431</v>
      </c>
      <c r="S16" s="53"/>
      <c r="T16" s="53"/>
      <c r="U16" s="54"/>
    </row>
    <row r="17" spans="1:21" ht="63" customHeight="1" thickBot="1" x14ac:dyDescent="0.2">
      <c r="A17" s="49" t="s">
        <v>178</v>
      </c>
      <c r="B17" s="50" t="s">
        <v>161</v>
      </c>
      <c r="C17" s="78">
        <v>8</v>
      </c>
      <c r="D17" s="81" t="s">
        <v>431</v>
      </c>
      <c r="E17" s="82"/>
      <c r="F17" s="82" t="s">
        <v>431</v>
      </c>
      <c r="G17" s="82"/>
      <c r="H17" s="84" t="s">
        <v>431</v>
      </c>
      <c r="I17" s="90" t="s">
        <v>431</v>
      </c>
      <c r="J17" s="82" t="s">
        <v>431</v>
      </c>
      <c r="K17" s="82" t="s">
        <v>431</v>
      </c>
      <c r="L17" s="82" t="s">
        <v>431</v>
      </c>
      <c r="M17" s="82" t="s">
        <v>431</v>
      </c>
      <c r="N17" s="84" t="s">
        <v>431</v>
      </c>
      <c r="O17" s="92"/>
      <c r="P17" s="83"/>
      <c r="Q17" s="82"/>
      <c r="R17" s="82"/>
      <c r="S17" s="82" t="s">
        <v>431</v>
      </c>
      <c r="T17" s="82" t="s">
        <v>431</v>
      </c>
      <c r="U17" s="84"/>
    </row>
    <row r="18" spans="1:21" ht="35" thickBot="1" x14ac:dyDescent="0.2">
      <c r="A18" s="49" t="s">
        <v>179</v>
      </c>
      <c r="B18" s="50" t="s">
        <v>400</v>
      </c>
      <c r="C18" s="78">
        <v>6</v>
      </c>
      <c r="D18" s="76"/>
      <c r="E18" s="53" t="s">
        <v>431</v>
      </c>
      <c r="F18" s="53" t="s">
        <v>431</v>
      </c>
      <c r="G18" s="53"/>
      <c r="H18" s="54" t="s">
        <v>431</v>
      </c>
      <c r="I18" s="52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61"/>
      <c r="P18" s="53"/>
      <c r="Q18" s="53"/>
      <c r="R18" s="53"/>
      <c r="S18" s="53"/>
      <c r="T18" s="53"/>
      <c r="U18" s="54" t="s">
        <v>431</v>
      </c>
    </row>
    <row r="19" spans="1:21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1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1" ht="16" customHeight="1" x14ac:dyDescent="0.15"/>
    <row r="22" spans="1:21" ht="16" x14ac:dyDescent="0.2">
      <c r="A22" s="38" t="s">
        <v>114</v>
      </c>
    </row>
    <row r="23" spans="1:21" ht="16" customHeight="1" thickBot="1" x14ac:dyDescent="0.2">
      <c r="A23" s="41"/>
      <c r="B23" s="41"/>
      <c r="C23" s="229"/>
      <c r="D23" s="229"/>
      <c r="E23" s="229"/>
      <c r="F23" s="229"/>
    </row>
    <row r="24" spans="1:21" ht="379" thickBot="1" x14ac:dyDescent="0.25">
      <c r="A24" s="42"/>
      <c r="B24" s="42"/>
      <c r="C24" s="43"/>
      <c r="D24" s="44" t="s">
        <v>425</v>
      </c>
      <c r="E24" s="45" t="s">
        <v>236</v>
      </c>
      <c r="F24" s="45" t="s">
        <v>237</v>
      </c>
      <c r="G24" s="45" t="s">
        <v>151</v>
      </c>
      <c r="H24" s="87" t="s">
        <v>82</v>
      </c>
      <c r="I24" s="91" t="s">
        <v>223</v>
      </c>
      <c r="J24" s="46" t="s">
        <v>224</v>
      </c>
      <c r="K24" s="46" t="s">
        <v>225</v>
      </c>
      <c r="L24" s="46" t="s">
        <v>226</v>
      </c>
      <c r="M24" s="46" t="s">
        <v>227</v>
      </c>
      <c r="N24" s="46" t="s">
        <v>228</v>
      </c>
      <c r="O24" s="91" t="s">
        <v>229</v>
      </c>
      <c r="P24" s="46" t="s">
        <v>230</v>
      </c>
      <c r="Q24" s="46" t="s">
        <v>231</v>
      </c>
      <c r="R24" s="46" t="s">
        <v>238</v>
      </c>
      <c r="S24" s="47" t="s">
        <v>239</v>
      </c>
    </row>
    <row r="25" spans="1:21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32"/>
    </row>
    <row r="26" spans="1:21" ht="55" customHeight="1" thickBot="1" x14ac:dyDescent="0.2">
      <c r="A26" s="67" t="s">
        <v>180</v>
      </c>
      <c r="B26" s="68" t="s">
        <v>164</v>
      </c>
      <c r="C26" s="69">
        <v>7</v>
      </c>
      <c r="D26" s="75" t="s">
        <v>431</v>
      </c>
      <c r="E26" s="71"/>
      <c r="F26" s="71" t="s">
        <v>431</v>
      </c>
      <c r="G26" s="71" t="s">
        <v>431</v>
      </c>
      <c r="H26" s="80" t="s">
        <v>431</v>
      </c>
      <c r="I26" s="61" t="s">
        <v>431</v>
      </c>
      <c r="J26" s="53" t="s">
        <v>431</v>
      </c>
      <c r="K26" s="53" t="s">
        <v>431</v>
      </c>
      <c r="L26" s="53" t="s">
        <v>431</v>
      </c>
      <c r="M26" s="53" t="s">
        <v>431</v>
      </c>
      <c r="N26" s="54" t="s">
        <v>431</v>
      </c>
      <c r="O26" s="52" t="s">
        <v>431</v>
      </c>
      <c r="P26" s="71"/>
      <c r="Q26" s="2"/>
      <c r="R26" s="71"/>
      <c r="S26" s="54"/>
    </row>
    <row r="27" spans="1:21" ht="52" customHeight="1" thickBot="1" x14ac:dyDescent="0.2">
      <c r="A27" s="49" t="s">
        <v>181</v>
      </c>
      <c r="B27" s="50" t="s">
        <v>163</v>
      </c>
      <c r="C27" s="51">
        <v>7</v>
      </c>
      <c r="D27" s="61" t="s">
        <v>431</v>
      </c>
      <c r="E27" s="53"/>
      <c r="F27" s="53" t="s">
        <v>431</v>
      </c>
      <c r="G27" s="53" t="s">
        <v>431</v>
      </c>
      <c r="H27" s="54" t="s">
        <v>431</v>
      </c>
      <c r="I27" s="61" t="s">
        <v>431</v>
      </c>
      <c r="J27" s="53" t="s">
        <v>431</v>
      </c>
      <c r="K27" s="53" t="s">
        <v>431</v>
      </c>
      <c r="L27" s="53" t="s">
        <v>431</v>
      </c>
      <c r="M27" s="53" t="s">
        <v>431</v>
      </c>
      <c r="N27" s="54" t="s">
        <v>431</v>
      </c>
      <c r="O27" s="52"/>
      <c r="P27" s="52" t="s">
        <v>431</v>
      </c>
      <c r="Q27" s="53"/>
      <c r="R27" s="53"/>
      <c r="S27" s="54"/>
    </row>
    <row r="28" spans="1:21" ht="63" customHeight="1" thickBot="1" x14ac:dyDescent="0.2">
      <c r="A28" s="49" t="s">
        <v>182</v>
      </c>
      <c r="B28" s="50" t="s">
        <v>161</v>
      </c>
      <c r="C28" s="51">
        <v>7</v>
      </c>
      <c r="D28" s="61" t="s">
        <v>431</v>
      </c>
      <c r="E28" s="53"/>
      <c r="F28" s="53" t="s">
        <v>431</v>
      </c>
      <c r="G28" s="53" t="s">
        <v>431</v>
      </c>
      <c r="H28" s="54" t="s">
        <v>431</v>
      </c>
      <c r="I28" s="61" t="s">
        <v>431</v>
      </c>
      <c r="J28" s="53" t="s">
        <v>431</v>
      </c>
      <c r="K28" s="53" t="s">
        <v>431</v>
      </c>
      <c r="L28" s="53" t="s">
        <v>431</v>
      </c>
      <c r="M28" s="53" t="s">
        <v>431</v>
      </c>
      <c r="N28" s="54" t="s">
        <v>431</v>
      </c>
      <c r="P28" s="53"/>
      <c r="Q28" s="52" t="s">
        <v>431</v>
      </c>
      <c r="R28" s="53"/>
      <c r="S28" s="54"/>
    </row>
    <row r="29" spans="1:21" ht="35" thickBot="1" x14ac:dyDescent="0.2">
      <c r="A29" s="85" t="s">
        <v>183</v>
      </c>
      <c r="B29" s="50" t="s">
        <v>400</v>
      </c>
      <c r="C29" s="51">
        <v>9</v>
      </c>
      <c r="D29" s="61"/>
      <c r="E29" s="53" t="s">
        <v>431</v>
      </c>
      <c r="F29" s="53" t="s">
        <v>431</v>
      </c>
      <c r="G29" s="53" t="s">
        <v>431</v>
      </c>
      <c r="H29" s="54" t="s">
        <v>431</v>
      </c>
      <c r="I29" s="61" t="s">
        <v>431</v>
      </c>
      <c r="J29" s="53" t="s">
        <v>431</v>
      </c>
      <c r="K29" s="53" t="s">
        <v>431</v>
      </c>
      <c r="L29" s="53" t="s">
        <v>431</v>
      </c>
      <c r="M29" s="53" t="s">
        <v>431</v>
      </c>
      <c r="N29" s="54" t="s">
        <v>431</v>
      </c>
      <c r="O29" s="52"/>
      <c r="P29" s="53"/>
      <c r="Q29" s="53"/>
      <c r="R29" s="53" t="s">
        <v>431</v>
      </c>
      <c r="S29" s="54" t="s">
        <v>431</v>
      </c>
    </row>
    <row r="30" spans="1:21" ht="16" customHeight="1" x14ac:dyDescent="0.15"/>
    <row r="31" spans="1:21" ht="16" customHeight="1" x14ac:dyDescent="0.2">
      <c r="A31" s="38"/>
    </row>
    <row r="32" spans="1:21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9" spans="1:22" x14ac:dyDescent="0.15">
      <c r="A39" s="184" t="s">
        <v>430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</row>
  </sheetData>
  <mergeCells count="9">
    <mergeCell ref="A39:U39"/>
    <mergeCell ref="C23:F23"/>
    <mergeCell ref="D35:F35"/>
    <mergeCell ref="C12:F12"/>
    <mergeCell ref="A1:Y1"/>
    <mergeCell ref="A2:Y2"/>
    <mergeCell ref="A3:Y3"/>
    <mergeCell ref="A4:Y4"/>
    <mergeCell ref="A5:Y5"/>
  </mergeCells>
  <pageMargins left="0.75000000000000011" right="0.75000000000000011" top="1" bottom="1" header="0.5" footer="0.5"/>
  <pageSetup paperSize="10" scale="32" orientation="portrait" horizontalDpi="4294967292" verticalDpi="429496729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72961-42D6-504E-9291-C2E2AB506795}">
  <sheetPr>
    <pageSetUpPr fitToPage="1"/>
  </sheetPr>
  <dimension ref="A1:Y38"/>
  <sheetViews>
    <sheetView zoomScaleNormal="100" workbookViewId="0">
      <selection activeCell="P29" sqref="D26:P29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4" width="7.1640625" style="7" customWidth="1"/>
    <col min="5" max="5" width="8" style="7" customWidth="1"/>
    <col min="6" max="6" width="7.1640625" style="7" customWidth="1"/>
    <col min="7" max="7" width="7.1640625" customWidth="1"/>
    <col min="8" max="9" width="8" customWidth="1"/>
    <col min="10" max="10" width="8.1640625" customWidth="1"/>
    <col min="11" max="12" width="7.83203125" customWidth="1"/>
    <col min="13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371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252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300" thickBot="1" x14ac:dyDescent="0.25">
      <c r="A13" s="42"/>
      <c r="B13" s="42"/>
      <c r="C13" s="43"/>
      <c r="D13" s="44" t="s">
        <v>428</v>
      </c>
      <c r="E13" s="45" t="s">
        <v>372</v>
      </c>
      <c r="F13" s="45" t="s">
        <v>373</v>
      </c>
      <c r="G13" s="45" t="s">
        <v>151</v>
      </c>
      <c r="H13" s="123" t="s">
        <v>82</v>
      </c>
      <c r="I13" s="91" t="s">
        <v>374</v>
      </c>
      <c r="J13" s="46" t="s">
        <v>375</v>
      </c>
      <c r="K13" s="46" t="s">
        <v>376</v>
      </c>
      <c r="L13" s="46" t="s">
        <v>377</v>
      </c>
      <c r="M13" s="46" t="s">
        <v>378</v>
      </c>
      <c r="N13" s="46" t="s">
        <v>379</v>
      </c>
      <c r="O13" s="91" t="s">
        <v>380</v>
      </c>
      <c r="P13" s="46" t="s">
        <v>381</v>
      </c>
      <c r="Q13" s="46" t="s">
        <v>382</v>
      </c>
      <c r="R13" s="46" t="s">
        <v>383</v>
      </c>
      <c r="S13" s="46" t="s">
        <v>384</v>
      </c>
      <c r="T13" s="46" t="s">
        <v>385</v>
      </c>
      <c r="U13" s="46" t="s">
        <v>386</v>
      </c>
      <c r="V13" s="47" t="s">
        <v>387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4"/>
    </row>
    <row r="15" spans="1:25" ht="55" customHeight="1" thickBot="1" x14ac:dyDescent="0.2">
      <c r="A15" s="67" t="s">
        <v>401</v>
      </c>
      <c r="B15" s="68" t="s">
        <v>164</v>
      </c>
      <c r="C15" s="77">
        <v>7</v>
      </c>
      <c r="D15" s="75" t="s">
        <v>431</v>
      </c>
      <c r="E15" s="71"/>
      <c r="F15" s="71" t="s">
        <v>431</v>
      </c>
      <c r="G15" s="71" t="s">
        <v>431</v>
      </c>
      <c r="H15" s="120" t="s">
        <v>431</v>
      </c>
      <c r="I15" s="61" t="s">
        <v>431</v>
      </c>
      <c r="J15" s="53" t="s">
        <v>431</v>
      </c>
      <c r="K15" s="53" t="s">
        <v>431</v>
      </c>
      <c r="L15" s="53" t="s">
        <v>431</v>
      </c>
      <c r="M15" s="53" t="s">
        <v>431</v>
      </c>
      <c r="N15" s="54" t="s">
        <v>431</v>
      </c>
      <c r="O15" s="70" t="s">
        <v>431</v>
      </c>
      <c r="P15" s="71" t="s">
        <v>431</v>
      </c>
      <c r="Q15" s="71"/>
      <c r="R15" s="71"/>
      <c r="S15" s="79"/>
      <c r="T15" s="79"/>
      <c r="U15" s="71"/>
      <c r="V15" s="80"/>
    </row>
    <row r="16" spans="1:25" ht="52" customHeight="1" thickBot="1" x14ac:dyDescent="0.2">
      <c r="A16" s="49" t="s">
        <v>402</v>
      </c>
      <c r="B16" s="50" t="s">
        <v>163</v>
      </c>
      <c r="C16" s="78">
        <v>7</v>
      </c>
      <c r="D16" s="75" t="s">
        <v>431</v>
      </c>
      <c r="E16" s="71"/>
      <c r="F16" s="71" t="s">
        <v>431</v>
      </c>
      <c r="G16" s="71" t="s">
        <v>431</v>
      </c>
      <c r="H16" s="120" t="s">
        <v>431</v>
      </c>
      <c r="I16" s="61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52"/>
      <c r="P16" s="53"/>
      <c r="Q16" s="53" t="s">
        <v>431</v>
      </c>
      <c r="R16" s="53" t="s">
        <v>431</v>
      </c>
      <c r="S16" s="53"/>
      <c r="T16" s="53"/>
      <c r="U16" s="53"/>
      <c r="V16" s="54"/>
    </row>
    <row r="17" spans="1:22" ht="63" customHeight="1" thickBot="1" x14ac:dyDescent="0.2">
      <c r="A17" s="49" t="s">
        <v>403</v>
      </c>
      <c r="B17" s="50" t="s">
        <v>161</v>
      </c>
      <c r="C17" s="78">
        <v>7</v>
      </c>
      <c r="D17" s="75" t="s">
        <v>431</v>
      </c>
      <c r="E17" s="71"/>
      <c r="F17" s="71" t="s">
        <v>431</v>
      </c>
      <c r="G17" s="71" t="s">
        <v>431</v>
      </c>
      <c r="H17" s="120" t="s">
        <v>431</v>
      </c>
      <c r="I17" s="61" t="s">
        <v>431</v>
      </c>
      <c r="J17" s="53" t="s">
        <v>431</v>
      </c>
      <c r="K17" s="53" t="s">
        <v>431</v>
      </c>
      <c r="L17" s="53" t="s">
        <v>431</v>
      </c>
      <c r="M17" s="53" t="s">
        <v>431</v>
      </c>
      <c r="N17" s="54" t="s">
        <v>431</v>
      </c>
      <c r="O17" s="135"/>
      <c r="P17" s="124"/>
      <c r="Q17" s="53"/>
      <c r="R17" s="53"/>
      <c r="S17" s="53" t="s">
        <v>431</v>
      </c>
      <c r="T17" s="53" t="s">
        <v>431</v>
      </c>
      <c r="U17" s="53"/>
      <c r="V17" s="54"/>
    </row>
    <row r="18" spans="1:22" ht="35" thickBot="1" x14ac:dyDescent="0.2">
      <c r="A18" s="49" t="s">
        <v>404</v>
      </c>
      <c r="B18" s="50" t="s">
        <v>398</v>
      </c>
      <c r="C18" s="78">
        <v>9</v>
      </c>
      <c r="D18" s="76"/>
      <c r="E18" s="53" t="s">
        <v>431</v>
      </c>
      <c r="F18" s="53" t="s">
        <v>431</v>
      </c>
      <c r="G18" s="53" t="s">
        <v>431</v>
      </c>
      <c r="H18" s="54" t="s">
        <v>431</v>
      </c>
      <c r="I18" s="61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101"/>
      <c r="P18" s="99"/>
      <c r="Q18" s="99"/>
      <c r="R18" s="99"/>
      <c r="S18" s="99"/>
      <c r="T18" s="99"/>
      <c r="U18" s="99" t="s">
        <v>431</v>
      </c>
      <c r="V18" s="100" t="s">
        <v>431</v>
      </c>
    </row>
    <row r="19" spans="1:22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2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2" ht="16" customHeight="1" x14ac:dyDescent="0.15"/>
    <row r="22" spans="1:22" ht="16" x14ac:dyDescent="0.2">
      <c r="A22" s="38" t="s">
        <v>253</v>
      </c>
    </row>
    <row r="23" spans="1:22" ht="16" customHeight="1" thickBot="1" x14ac:dyDescent="0.2">
      <c r="A23" s="41"/>
      <c r="B23" s="41"/>
      <c r="C23" s="229"/>
      <c r="D23" s="229"/>
      <c r="E23" s="229"/>
      <c r="F23" s="229"/>
    </row>
    <row r="24" spans="1:22" ht="300" thickBot="1" x14ac:dyDescent="0.25">
      <c r="A24" s="42"/>
      <c r="B24" s="42"/>
      <c r="C24" s="43"/>
      <c r="D24" s="44" t="s">
        <v>429</v>
      </c>
      <c r="E24" s="45" t="s">
        <v>388</v>
      </c>
      <c r="F24" s="45" t="s">
        <v>151</v>
      </c>
      <c r="G24" s="123" t="s">
        <v>82</v>
      </c>
      <c r="H24" s="91" t="s">
        <v>389</v>
      </c>
      <c r="I24" s="46" t="s">
        <v>390</v>
      </c>
      <c r="J24" s="46" t="s">
        <v>391</v>
      </c>
      <c r="K24" s="46" t="s">
        <v>392</v>
      </c>
      <c r="L24" s="46" t="s">
        <v>393</v>
      </c>
      <c r="M24" s="46" t="s">
        <v>394</v>
      </c>
      <c r="N24" s="86" t="s">
        <v>395</v>
      </c>
      <c r="O24" s="46" t="s">
        <v>396</v>
      </c>
      <c r="P24" s="46" t="s">
        <v>397</v>
      </c>
    </row>
    <row r="25" spans="1:22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7"/>
      <c r="N25" s="127"/>
      <c r="O25" s="127"/>
      <c r="P25" s="128"/>
    </row>
    <row r="26" spans="1:22" ht="55" customHeight="1" thickBot="1" x14ac:dyDescent="0.2">
      <c r="A26" s="67" t="s">
        <v>405</v>
      </c>
      <c r="B26" s="68" t="s">
        <v>164</v>
      </c>
      <c r="C26" s="69">
        <v>8</v>
      </c>
      <c r="D26" s="75" t="s">
        <v>431</v>
      </c>
      <c r="E26" s="71"/>
      <c r="F26" s="71" t="s">
        <v>431</v>
      </c>
      <c r="G26" s="120" t="s">
        <v>431</v>
      </c>
      <c r="H26" s="61" t="s">
        <v>431</v>
      </c>
      <c r="I26" s="53" t="s">
        <v>431</v>
      </c>
      <c r="J26" s="53" t="s">
        <v>431</v>
      </c>
      <c r="K26" s="53" t="s">
        <v>431</v>
      </c>
      <c r="L26" s="53" t="s">
        <v>431</v>
      </c>
      <c r="M26" s="61" t="s">
        <v>431</v>
      </c>
      <c r="N26" s="53"/>
      <c r="O26" s="53"/>
      <c r="P26" s="129"/>
    </row>
    <row r="27" spans="1:22" ht="52" customHeight="1" thickBot="1" x14ac:dyDescent="0.2">
      <c r="A27" s="49" t="s">
        <v>406</v>
      </c>
      <c r="B27" s="50" t="s">
        <v>163</v>
      </c>
      <c r="C27" s="51">
        <v>8</v>
      </c>
      <c r="D27" s="61" t="s">
        <v>431</v>
      </c>
      <c r="E27" s="53"/>
      <c r="F27" s="71" t="s">
        <v>431</v>
      </c>
      <c r="G27" s="120" t="s">
        <v>431</v>
      </c>
      <c r="H27" s="61" t="s">
        <v>431</v>
      </c>
      <c r="I27" s="53" t="s">
        <v>431</v>
      </c>
      <c r="J27" s="53" t="s">
        <v>431</v>
      </c>
      <c r="K27" s="53" t="s">
        <v>431</v>
      </c>
      <c r="L27" s="53" t="s">
        <v>431</v>
      </c>
      <c r="M27" s="81"/>
      <c r="N27" s="82" t="s">
        <v>431</v>
      </c>
      <c r="O27" s="82"/>
      <c r="P27" s="84"/>
    </row>
    <row r="28" spans="1:22" ht="63" customHeight="1" thickBot="1" x14ac:dyDescent="0.2">
      <c r="A28" s="49" t="s">
        <v>407</v>
      </c>
      <c r="B28" s="50" t="s">
        <v>161</v>
      </c>
      <c r="C28" s="51">
        <v>8</v>
      </c>
      <c r="D28" s="61" t="s">
        <v>431</v>
      </c>
      <c r="E28" s="53"/>
      <c r="F28" s="71" t="s">
        <v>431</v>
      </c>
      <c r="G28" s="120" t="s">
        <v>431</v>
      </c>
      <c r="H28" s="61" t="s">
        <v>431</v>
      </c>
      <c r="I28" s="53" t="s">
        <v>431</v>
      </c>
      <c r="J28" s="53" t="s">
        <v>431</v>
      </c>
      <c r="K28" s="53" t="s">
        <v>431</v>
      </c>
      <c r="L28" s="53" t="s">
        <v>431</v>
      </c>
      <c r="M28" s="61"/>
      <c r="N28" s="124"/>
      <c r="O28" s="53" t="s">
        <v>431</v>
      </c>
      <c r="P28" s="54"/>
    </row>
    <row r="29" spans="1:22" ht="35" thickBot="1" x14ac:dyDescent="0.2">
      <c r="A29" s="85" t="s">
        <v>408</v>
      </c>
      <c r="B29" s="50" t="s">
        <v>398</v>
      </c>
      <c r="C29" s="51">
        <v>6</v>
      </c>
      <c r="D29" s="61"/>
      <c r="E29" s="53" t="s">
        <v>431</v>
      </c>
      <c r="F29" s="53" t="s">
        <v>431</v>
      </c>
      <c r="G29" s="54" t="s">
        <v>431</v>
      </c>
      <c r="H29" s="61" t="s">
        <v>431</v>
      </c>
      <c r="I29" s="53" t="s">
        <v>431</v>
      </c>
      <c r="J29" s="53" t="s">
        <v>431</v>
      </c>
      <c r="K29" s="53" t="s">
        <v>431</v>
      </c>
      <c r="L29" s="53" t="s">
        <v>431</v>
      </c>
      <c r="M29" s="98"/>
      <c r="N29" s="99"/>
      <c r="O29" s="99"/>
      <c r="P29" s="100" t="s">
        <v>431</v>
      </c>
    </row>
    <row r="30" spans="1:22" ht="16" customHeight="1" x14ac:dyDescent="0.15"/>
    <row r="31" spans="1:22" ht="16" customHeight="1" x14ac:dyDescent="0.2">
      <c r="A31" s="38"/>
      <c r="G31" s="72"/>
    </row>
    <row r="32" spans="1:22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8" spans="1:22" x14ac:dyDescent="0.15">
      <c r="A38" s="184" t="s">
        <v>430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</sheetData>
  <mergeCells count="9">
    <mergeCell ref="C23:F23"/>
    <mergeCell ref="D35:F35"/>
    <mergeCell ref="A38:U38"/>
    <mergeCell ref="C12:F12"/>
    <mergeCell ref="A1:Y1"/>
    <mergeCell ref="A2:Y2"/>
    <mergeCell ref="A3:Y3"/>
    <mergeCell ref="A4:Y4"/>
    <mergeCell ref="A5:Y5"/>
  </mergeCells>
  <pageMargins left="0.75000000000000011" right="0.75000000000000011" top="1" bottom="1" header="0.5" footer="0.5"/>
  <pageSetup paperSize="10" scale="31" orientation="portrait" horizontalDpi="4294967292" verticalDpi="429496729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3B43-2E2E-2242-AA7E-3CC5F6396A8F}">
  <sheetPr>
    <pageSetUpPr fitToPage="1"/>
  </sheetPr>
  <dimension ref="A1:Y38"/>
  <sheetViews>
    <sheetView topLeftCell="A18" zoomScaleNormal="100" workbookViewId="0">
      <selection activeCell="W43" sqref="W43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4" width="7.1640625" style="7" customWidth="1"/>
    <col min="5" max="5" width="7.83203125" style="7" bestFit="1" customWidth="1"/>
    <col min="6" max="6" width="7.1640625" style="7" customWidth="1"/>
    <col min="7" max="7" width="7.1640625" customWidth="1"/>
    <col min="8" max="12" width="7.83203125" bestFit="1" customWidth="1"/>
    <col min="13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409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252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300" thickBot="1" x14ac:dyDescent="0.25">
      <c r="A13" s="42"/>
      <c r="B13" s="42"/>
      <c r="C13" s="43"/>
      <c r="D13" s="44" t="s">
        <v>428</v>
      </c>
      <c r="E13" s="45" t="s">
        <v>411</v>
      </c>
      <c r="F13" s="45" t="s">
        <v>412</v>
      </c>
      <c r="G13" s="45" t="s">
        <v>151</v>
      </c>
      <c r="H13" s="123" t="s">
        <v>82</v>
      </c>
      <c r="I13" s="91" t="s">
        <v>374</v>
      </c>
      <c r="J13" s="46" t="s">
        <v>375</v>
      </c>
      <c r="K13" s="46" t="s">
        <v>376</v>
      </c>
      <c r="L13" s="46" t="s">
        <v>377</v>
      </c>
      <c r="M13" s="46" t="s">
        <v>378</v>
      </c>
      <c r="N13" s="46" t="s">
        <v>379</v>
      </c>
      <c r="O13" s="91" t="s">
        <v>380</v>
      </c>
      <c r="P13" s="46" t="s">
        <v>381</v>
      </c>
      <c r="Q13" s="46" t="s">
        <v>382</v>
      </c>
      <c r="R13" s="46" t="s">
        <v>383</v>
      </c>
      <c r="S13" s="46" t="s">
        <v>384</v>
      </c>
      <c r="T13" s="46" t="s">
        <v>385</v>
      </c>
      <c r="U13" s="46" t="s">
        <v>413</v>
      </c>
      <c r="V13" s="47" t="s">
        <v>414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4"/>
    </row>
    <row r="15" spans="1:25" ht="55" customHeight="1" thickBot="1" x14ac:dyDescent="0.2">
      <c r="A15" s="67" t="s">
        <v>401</v>
      </c>
      <c r="B15" s="68" t="s">
        <v>164</v>
      </c>
      <c r="C15" s="77">
        <v>7</v>
      </c>
      <c r="D15" s="75" t="s">
        <v>431</v>
      </c>
      <c r="E15" s="71"/>
      <c r="F15" s="71" t="s">
        <v>431</v>
      </c>
      <c r="G15" s="71" t="s">
        <v>431</v>
      </c>
      <c r="H15" s="120" t="s">
        <v>431</v>
      </c>
      <c r="I15" s="61" t="s">
        <v>431</v>
      </c>
      <c r="J15" s="53" t="s">
        <v>431</v>
      </c>
      <c r="K15" s="53" t="s">
        <v>431</v>
      </c>
      <c r="L15" s="53" t="s">
        <v>431</v>
      </c>
      <c r="M15" s="53" t="s">
        <v>431</v>
      </c>
      <c r="N15" s="54" t="s">
        <v>431</v>
      </c>
      <c r="O15" s="70" t="s">
        <v>431</v>
      </c>
      <c r="P15" s="71" t="s">
        <v>431</v>
      </c>
      <c r="Q15" s="71"/>
      <c r="R15" s="71"/>
      <c r="S15" s="79"/>
      <c r="T15" s="79"/>
      <c r="U15" s="71"/>
      <c r="V15" s="80"/>
    </row>
    <row r="16" spans="1:25" ht="52" customHeight="1" thickBot="1" x14ac:dyDescent="0.2">
      <c r="A16" s="49" t="s">
        <v>402</v>
      </c>
      <c r="B16" s="50" t="s">
        <v>163</v>
      </c>
      <c r="C16" s="78">
        <v>7</v>
      </c>
      <c r="D16" s="75" t="s">
        <v>431</v>
      </c>
      <c r="E16" s="71"/>
      <c r="F16" s="71" t="s">
        <v>431</v>
      </c>
      <c r="G16" s="71" t="s">
        <v>431</v>
      </c>
      <c r="H16" s="120" t="s">
        <v>431</v>
      </c>
      <c r="I16" s="61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52"/>
      <c r="P16" s="53"/>
      <c r="Q16" s="53" t="s">
        <v>431</v>
      </c>
      <c r="R16" s="53" t="s">
        <v>431</v>
      </c>
      <c r="S16" s="53"/>
      <c r="T16" s="53"/>
      <c r="U16" s="53"/>
      <c r="V16" s="54"/>
    </row>
    <row r="17" spans="1:22" ht="63" customHeight="1" thickBot="1" x14ac:dyDescent="0.2">
      <c r="A17" s="49" t="s">
        <v>403</v>
      </c>
      <c r="B17" s="50" t="s">
        <v>161</v>
      </c>
      <c r="C17" s="78">
        <v>7</v>
      </c>
      <c r="D17" s="75" t="s">
        <v>431</v>
      </c>
      <c r="E17" s="71"/>
      <c r="F17" s="71" t="s">
        <v>431</v>
      </c>
      <c r="G17" s="71" t="s">
        <v>431</v>
      </c>
      <c r="H17" s="120" t="s">
        <v>431</v>
      </c>
      <c r="I17" s="61" t="s">
        <v>431</v>
      </c>
      <c r="J17" s="53" t="s">
        <v>431</v>
      </c>
      <c r="K17" s="53" t="s">
        <v>431</v>
      </c>
      <c r="L17" s="53" t="s">
        <v>431</v>
      </c>
      <c r="M17" s="53" t="s">
        <v>431</v>
      </c>
      <c r="N17" s="54" t="s">
        <v>431</v>
      </c>
      <c r="O17" s="135"/>
      <c r="P17" s="124"/>
      <c r="Q17" s="53"/>
      <c r="R17" s="53"/>
      <c r="S17" s="53" t="s">
        <v>431</v>
      </c>
      <c r="T17" s="53" t="s">
        <v>431</v>
      </c>
      <c r="U17" s="53"/>
      <c r="V17" s="54"/>
    </row>
    <row r="18" spans="1:22" ht="35" thickBot="1" x14ac:dyDescent="0.2">
      <c r="A18" s="49" t="s">
        <v>404</v>
      </c>
      <c r="B18" s="50" t="s">
        <v>398</v>
      </c>
      <c r="C18" s="78">
        <v>9</v>
      </c>
      <c r="D18" s="76"/>
      <c r="E18" s="53" t="s">
        <v>431</v>
      </c>
      <c r="F18" s="53" t="s">
        <v>431</v>
      </c>
      <c r="G18" s="53" t="s">
        <v>431</v>
      </c>
      <c r="H18" s="54" t="s">
        <v>431</v>
      </c>
      <c r="I18" s="61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101"/>
      <c r="P18" s="99"/>
      <c r="Q18" s="99"/>
      <c r="R18" s="99"/>
      <c r="S18" s="99"/>
      <c r="T18" s="99"/>
      <c r="U18" s="99" t="s">
        <v>431</v>
      </c>
      <c r="V18" s="100" t="s">
        <v>431</v>
      </c>
    </row>
    <row r="19" spans="1:22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2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2" ht="16" customHeight="1" x14ac:dyDescent="0.15"/>
    <row r="22" spans="1:22" ht="16" x14ac:dyDescent="0.2">
      <c r="A22" s="38" t="s">
        <v>253</v>
      </c>
    </row>
    <row r="23" spans="1:22" ht="16" customHeight="1" thickBot="1" x14ac:dyDescent="0.2">
      <c r="A23" s="41"/>
      <c r="B23" s="41"/>
      <c r="C23" s="229"/>
      <c r="D23" s="229"/>
      <c r="E23" s="229"/>
      <c r="F23" s="229"/>
    </row>
    <row r="24" spans="1:22" ht="338" customHeight="1" thickBot="1" x14ac:dyDescent="0.25">
      <c r="A24" s="42"/>
      <c r="B24" s="42"/>
      <c r="C24" s="43"/>
      <c r="D24" s="44" t="s">
        <v>429</v>
      </c>
      <c r="E24" s="45" t="s">
        <v>415</v>
      </c>
      <c r="F24" s="45" t="s">
        <v>151</v>
      </c>
      <c r="G24" s="123" t="s">
        <v>82</v>
      </c>
      <c r="H24" s="91" t="s">
        <v>389</v>
      </c>
      <c r="I24" s="46" t="s">
        <v>390</v>
      </c>
      <c r="J24" s="46" t="s">
        <v>391</v>
      </c>
      <c r="K24" s="46" t="s">
        <v>392</v>
      </c>
      <c r="L24" s="46" t="s">
        <v>393</v>
      </c>
      <c r="M24" s="46" t="s">
        <v>394</v>
      </c>
      <c r="N24" s="86" t="s">
        <v>395</v>
      </c>
      <c r="O24" s="46" t="s">
        <v>396</v>
      </c>
      <c r="P24" s="46" t="s">
        <v>416</v>
      </c>
    </row>
    <row r="25" spans="1:22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7"/>
      <c r="N25" s="127"/>
      <c r="O25" s="127"/>
      <c r="P25" s="128"/>
    </row>
    <row r="26" spans="1:22" ht="55" customHeight="1" thickBot="1" x14ac:dyDescent="0.2">
      <c r="A26" s="67" t="s">
        <v>405</v>
      </c>
      <c r="B26" s="68" t="s">
        <v>164</v>
      </c>
      <c r="C26" s="69">
        <v>8</v>
      </c>
      <c r="D26" s="75" t="s">
        <v>431</v>
      </c>
      <c r="E26" s="71"/>
      <c r="F26" s="71" t="s">
        <v>431</v>
      </c>
      <c r="G26" s="120" t="s">
        <v>431</v>
      </c>
      <c r="H26" s="61" t="s">
        <v>431</v>
      </c>
      <c r="I26" s="53" t="s">
        <v>431</v>
      </c>
      <c r="J26" s="53" t="s">
        <v>431</v>
      </c>
      <c r="K26" s="53" t="s">
        <v>431</v>
      </c>
      <c r="L26" s="53" t="s">
        <v>431</v>
      </c>
      <c r="M26" s="61" t="s">
        <v>431</v>
      </c>
      <c r="N26" s="53"/>
      <c r="O26" s="53"/>
      <c r="P26" s="129"/>
    </row>
    <row r="27" spans="1:22" ht="52" customHeight="1" thickBot="1" x14ac:dyDescent="0.2">
      <c r="A27" s="49" t="s">
        <v>406</v>
      </c>
      <c r="B27" s="50" t="s">
        <v>163</v>
      </c>
      <c r="C27" s="51">
        <v>8</v>
      </c>
      <c r="D27" s="61" t="s">
        <v>431</v>
      </c>
      <c r="E27" s="53"/>
      <c r="F27" s="71" t="s">
        <v>431</v>
      </c>
      <c r="G27" s="120" t="s">
        <v>431</v>
      </c>
      <c r="H27" s="61" t="s">
        <v>431</v>
      </c>
      <c r="I27" s="53" t="s">
        <v>431</v>
      </c>
      <c r="J27" s="53" t="s">
        <v>431</v>
      </c>
      <c r="K27" s="53" t="s">
        <v>431</v>
      </c>
      <c r="L27" s="53" t="s">
        <v>431</v>
      </c>
      <c r="M27" s="81"/>
      <c r="N27" s="82" t="s">
        <v>431</v>
      </c>
      <c r="O27" s="82"/>
      <c r="P27" s="84"/>
    </row>
    <row r="28" spans="1:22" ht="63" customHeight="1" thickBot="1" x14ac:dyDescent="0.2">
      <c r="A28" s="49" t="s">
        <v>407</v>
      </c>
      <c r="B28" s="50" t="s">
        <v>161</v>
      </c>
      <c r="C28" s="51">
        <v>8</v>
      </c>
      <c r="D28" s="61" t="s">
        <v>431</v>
      </c>
      <c r="E28" s="53"/>
      <c r="F28" s="71" t="s">
        <v>431</v>
      </c>
      <c r="G28" s="120" t="s">
        <v>431</v>
      </c>
      <c r="H28" s="61" t="s">
        <v>431</v>
      </c>
      <c r="I28" s="53" t="s">
        <v>431</v>
      </c>
      <c r="J28" s="53" t="s">
        <v>431</v>
      </c>
      <c r="K28" s="53" t="s">
        <v>431</v>
      </c>
      <c r="L28" s="53" t="s">
        <v>431</v>
      </c>
      <c r="M28" s="61"/>
      <c r="N28" s="124"/>
      <c r="O28" s="53" t="s">
        <v>431</v>
      </c>
      <c r="P28" s="54"/>
    </row>
    <row r="29" spans="1:22" ht="35" thickBot="1" x14ac:dyDescent="0.2">
      <c r="A29" s="85" t="s">
        <v>408</v>
      </c>
      <c r="B29" s="50" t="s">
        <v>398</v>
      </c>
      <c r="C29" s="51">
        <v>6</v>
      </c>
      <c r="D29" s="61"/>
      <c r="E29" s="53" t="s">
        <v>431</v>
      </c>
      <c r="F29" s="53" t="s">
        <v>431</v>
      </c>
      <c r="G29" s="54" t="s">
        <v>431</v>
      </c>
      <c r="H29" s="61" t="s">
        <v>431</v>
      </c>
      <c r="I29" s="53" t="s">
        <v>431</v>
      </c>
      <c r="J29" s="53" t="s">
        <v>431</v>
      </c>
      <c r="K29" s="53" t="s">
        <v>431</v>
      </c>
      <c r="L29" s="53" t="s">
        <v>431</v>
      </c>
      <c r="M29" s="98"/>
      <c r="N29" s="99"/>
      <c r="O29" s="99"/>
      <c r="P29" s="100" t="s">
        <v>431</v>
      </c>
    </row>
    <row r="30" spans="1:22" ht="16" customHeight="1" x14ac:dyDescent="0.15"/>
    <row r="31" spans="1:22" ht="16" customHeight="1" x14ac:dyDescent="0.2">
      <c r="A31" s="38"/>
    </row>
    <row r="32" spans="1:22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8" spans="1:22" x14ac:dyDescent="0.15">
      <c r="A38" s="184" t="s">
        <v>430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</sheetData>
  <mergeCells count="9">
    <mergeCell ref="C23:F23"/>
    <mergeCell ref="D35:F35"/>
    <mergeCell ref="A38:U38"/>
    <mergeCell ref="A1:Y1"/>
    <mergeCell ref="A2:Y2"/>
    <mergeCell ref="A3:Y3"/>
    <mergeCell ref="A4:Y4"/>
    <mergeCell ref="A5:Y5"/>
    <mergeCell ref="C12:F12"/>
  </mergeCells>
  <pageMargins left="0.75000000000000011" right="0.75000000000000011" top="1" bottom="1" header="0.5" footer="0.5"/>
  <pageSetup paperSize="10" scale="32" orientation="portrait" horizontalDpi="4294967292" verticalDpi="429496729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A47A-2C8F-B243-A67A-EA57FB309842}">
  <sheetPr>
    <pageSetUpPr fitToPage="1"/>
  </sheetPr>
  <dimension ref="A1:Y38"/>
  <sheetViews>
    <sheetView tabSelected="1" topLeftCell="A13" zoomScaleNormal="100" workbookViewId="0">
      <selection activeCell="F15" sqref="F15"/>
    </sheetView>
  </sheetViews>
  <sheetFormatPr baseColWidth="10" defaultRowHeight="13" x14ac:dyDescent="0.15"/>
  <cols>
    <col min="1" max="1" width="10" customWidth="1"/>
    <col min="2" max="2" width="36.5" customWidth="1"/>
    <col min="3" max="3" width="8.5" style="7" customWidth="1"/>
    <col min="4" max="4" width="7.5" style="7" customWidth="1"/>
    <col min="5" max="5" width="7.83203125" style="7" bestFit="1" customWidth="1"/>
    <col min="6" max="6" width="7.1640625" style="7" customWidth="1"/>
    <col min="7" max="7" width="7.1640625" customWidth="1"/>
    <col min="8" max="12" width="7.83203125" bestFit="1" customWidth="1"/>
    <col min="13" max="21" width="7.1640625" customWidth="1"/>
  </cols>
  <sheetData>
    <row r="1" spans="1:25" x14ac:dyDescent="0.1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4"/>
    </row>
    <row r="2" spans="1:25" ht="18" x14ac:dyDescent="0.2">
      <c r="A2" s="225" t="s">
        <v>147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7"/>
    </row>
    <row r="3" spans="1:25" ht="18" x14ac:dyDescent="0.2">
      <c r="A3" s="228" t="s">
        <v>410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7"/>
    </row>
    <row r="4" spans="1:25" ht="18" x14ac:dyDescent="0.2">
      <c r="A4" s="225" t="s">
        <v>306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5"/>
    </row>
    <row r="5" spans="1:25" ht="18" x14ac:dyDescent="0.2">
      <c r="A5" s="225" t="s">
        <v>149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/>
    </row>
    <row r="6" spans="1:25" ht="14" thickBot="1" x14ac:dyDescent="0.2">
      <c r="A6" s="4"/>
      <c r="B6" s="6"/>
      <c r="C6" s="5"/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39"/>
    </row>
    <row r="7" spans="1:25" x14ac:dyDescent="0.15">
      <c r="A7" s="7"/>
    </row>
    <row r="8" spans="1:25" x14ac:dyDescent="0.15">
      <c r="A8" s="7"/>
    </row>
    <row r="9" spans="1:25" x14ac:dyDescent="0.15">
      <c r="A9" s="7"/>
    </row>
    <row r="10" spans="1:25" x14ac:dyDescent="0.15">
      <c r="A10" s="7"/>
    </row>
    <row r="11" spans="1:25" ht="16" x14ac:dyDescent="0.2">
      <c r="A11" s="38" t="s">
        <v>252</v>
      </c>
    </row>
    <row r="12" spans="1:25" ht="16" customHeight="1" thickBot="1" x14ac:dyDescent="0.2">
      <c r="A12" s="41"/>
      <c r="B12" s="41"/>
      <c r="C12" s="229"/>
      <c r="D12" s="229"/>
      <c r="E12" s="229"/>
      <c r="F12" s="229"/>
    </row>
    <row r="13" spans="1:25" ht="409.6" thickBot="1" x14ac:dyDescent="0.25">
      <c r="A13" s="42"/>
      <c r="B13" s="42"/>
      <c r="C13" s="43"/>
      <c r="D13" s="44" t="s">
        <v>428</v>
      </c>
      <c r="E13" s="45" t="s">
        <v>417</v>
      </c>
      <c r="F13" s="45" t="s">
        <v>418</v>
      </c>
      <c r="G13" s="45" t="s">
        <v>151</v>
      </c>
      <c r="H13" s="123" t="s">
        <v>82</v>
      </c>
      <c r="I13" s="91" t="s">
        <v>374</v>
      </c>
      <c r="J13" s="46" t="s">
        <v>375</v>
      </c>
      <c r="K13" s="46" t="s">
        <v>376</v>
      </c>
      <c r="L13" s="46" t="s">
        <v>377</v>
      </c>
      <c r="M13" s="46" t="s">
        <v>378</v>
      </c>
      <c r="N13" s="46" t="s">
        <v>379</v>
      </c>
      <c r="O13" s="91" t="s">
        <v>380</v>
      </c>
      <c r="P13" s="46" t="s">
        <v>381</v>
      </c>
      <c r="Q13" s="46" t="s">
        <v>382</v>
      </c>
      <c r="R13" s="46" t="s">
        <v>383</v>
      </c>
      <c r="S13" s="46" t="s">
        <v>384</v>
      </c>
      <c r="T13" s="46" t="s">
        <v>385</v>
      </c>
      <c r="U13" s="46" t="s">
        <v>419</v>
      </c>
      <c r="V13" s="47" t="s">
        <v>420</v>
      </c>
    </row>
    <row r="14" spans="1:25" ht="31" customHeight="1" thickBot="1" x14ac:dyDescent="0.2">
      <c r="A14" s="48" t="s">
        <v>157</v>
      </c>
      <c r="B14" s="48" t="s">
        <v>158</v>
      </c>
      <c r="C14" s="48" t="s">
        <v>159</v>
      </c>
      <c r="D14" s="125" t="s">
        <v>160</v>
      </c>
      <c r="E14" s="126"/>
      <c r="F14" s="126"/>
      <c r="G14" s="126"/>
      <c r="H14" s="126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4"/>
    </row>
    <row r="15" spans="1:25" ht="55" customHeight="1" thickBot="1" x14ac:dyDescent="0.2">
      <c r="A15" s="67" t="s">
        <v>401</v>
      </c>
      <c r="B15" s="68" t="s">
        <v>164</v>
      </c>
      <c r="C15" s="77">
        <v>7</v>
      </c>
      <c r="D15" s="75" t="s">
        <v>431</v>
      </c>
      <c r="E15" s="71"/>
      <c r="F15" s="71" t="s">
        <v>431</v>
      </c>
      <c r="G15" s="71" t="s">
        <v>431</v>
      </c>
      <c r="H15" s="120" t="s">
        <v>431</v>
      </c>
      <c r="I15" s="61" t="s">
        <v>431</v>
      </c>
      <c r="J15" s="53" t="s">
        <v>431</v>
      </c>
      <c r="K15" s="53" t="s">
        <v>431</v>
      </c>
      <c r="L15" s="53" t="s">
        <v>431</v>
      </c>
      <c r="M15" s="53" t="s">
        <v>431</v>
      </c>
      <c r="N15" s="54" t="s">
        <v>431</v>
      </c>
      <c r="O15" s="70" t="s">
        <v>431</v>
      </c>
      <c r="P15" s="71" t="s">
        <v>431</v>
      </c>
      <c r="Q15" s="71"/>
      <c r="R15" s="71"/>
      <c r="S15" s="79"/>
      <c r="T15" s="79"/>
      <c r="U15" s="71"/>
      <c r="V15" s="80"/>
    </row>
    <row r="16" spans="1:25" ht="52" customHeight="1" thickBot="1" x14ac:dyDescent="0.2">
      <c r="A16" s="49" t="s">
        <v>402</v>
      </c>
      <c r="B16" s="50" t="s">
        <v>163</v>
      </c>
      <c r="C16" s="78">
        <v>7</v>
      </c>
      <c r="D16" s="75" t="s">
        <v>431</v>
      </c>
      <c r="E16" s="71"/>
      <c r="F16" s="71" t="s">
        <v>431</v>
      </c>
      <c r="G16" s="71" t="s">
        <v>431</v>
      </c>
      <c r="H16" s="120" t="s">
        <v>431</v>
      </c>
      <c r="I16" s="61" t="s">
        <v>431</v>
      </c>
      <c r="J16" s="53" t="s">
        <v>431</v>
      </c>
      <c r="K16" s="53" t="s">
        <v>431</v>
      </c>
      <c r="L16" s="53" t="s">
        <v>431</v>
      </c>
      <c r="M16" s="53" t="s">
        <v>431</v>
      </c>
      <c r="N16" s="54" t="s">
        <v>431</v>
      </c>
      <c r="O16" s="52"/>
      <c r="P16" s="53"/>
      <c r="Q16" s="53" t="s">
        <v>431</v>
      </c>
      <c r="R16" s="53" t="s">
        <v>431</v>
      </c>
      <c r="S16" s="53"/>
      <c r="T16" s="53"/>
      <c r="U16" s="53"/>
      <c r="V16" s="54"/>
    </row>
    <row r="17" spans="1:22" ht="63" customHeight="1" thickBot="1" x14ac:dyDescent="0.2">
      <c r="A17" s="49" t="s">
        <v>403</v>
      </c>
      <c r="B17" s="50" t="s">
        <v>161</v>
      </c>
      <c r="C17" s="78">
        <v>7</v>
      </c>
      <c r="D17" s="75" t="s">
        <v>431</v>
      </c>
      <c r="E17" s="71"/>
      <c r="F17" s="71" t="s">
        <v>431</v>
      </c>
      <c r="G17" s="71" t="s">
        <v>431</v>
      </c>
      <c r="H17" s="120" t="s">
        <v>431</v>
      </c>
      <c r="I17" s="61" t="s">
        <v>431</v>
      </c>
      <c r="J17" s="53" t="s">
        <v>431</v>
      </c>
      <c r="K17" s="53" t="s">
        <v>431</v>
      </c>
      <c r="L17" s="53" t="s">
        <v>431</v>
      </c>
      <c r="M17" s="53" t="s">
        <v>431</v>
      </c>
      <c r="N17" s="54" t="s">
        <v>431</v>
      </c>
      <c r="O17" s="135"/>
      <c r="P17" s="124"/>
      <c r="Q17" s="53"/>
      <c r="R17" s="53"/>
      <c r="S17" s="53" t="s">
        <v>431</v>
      </c>
      <c r="T17" s="53" t="s">
        <v>431</v>
      </c>
      <c r="U17" s="53"/>
      <c r="V17" s="54"/>
    </row>
    <row r="18" spans="1:22" ht="35" thickBot="1" x14ac:dyDescent="0.2">
      <c r="A18" s="49" t="s">
        <v>404</v>
      </c>
      <c r="B18" s="50" t="s">
        <v>398</v>
      </c>
      <c r="C18" s="78">
        <v>9</v>
      </c>
      <c r="D18" s="76"/>
      <c r="E18" s="53" t="s">
        <v>431</v>
      </c>
      <c r="F18" s="53" t="s">
        <v>431</v>
      </c>
      <c r="G18" s="53" t="s">
        <v>431</v>
      </c>
      <c r="H18" s="54" t="s">
        <v>431</v>
      </c>
      <c r="I18" s="61" t="s">
        <v>431</v>
      </c>
      <c r="J18" s="53" t="s">
        <v>431</v>
      </c>
      <c r="K18" s="53" t="s">
        <v>431</v>
      </c>
      <c r="L18" s="53" t="s">
        <v>431</v>
      </c>
      <c r="M18" s="53" t="s">
        <v>431</v>
      </c>
      <c r="N18" s="54" t="s">
        <v>431</v>
      </c>
      <c r="O18" s="101"/>
      <c r="P18" s="99"/>
      <c r="Q18" s="99"/>
      <c r="R18" s="99"/>
      <c r="S18" s="99"/>
      <c r="T18" s="99"/>
      <c r="U18" s="99" t="s">
        <v>431</v>
      </c>
      <c r="V18" s="100" t="s">
        <v>431</v>
      </c>
    </row>
    <row r="19" spans="1:22" ht="16" customHeight="1" x14ac:dyDescent="0.15">
      <c r="A19" s="73"/>
      <c r="B19" s="74"/>
      <c r="I19" s="72"/>
      <c r="J19" s="72"/>
      <c r="K19" s="72"/>
      <c r="L19" s="72"/>
      <c r="M19" s="72"/>
      <c r="T19" s="72"/>
      <c r="U19" s="72"/>
    </row>
    <row r="20" spans="1:22" ht="16" customHeight="1" x14ac:dyDescent="0.15">
      <c r="A20" s="73"/>
      <c r="B20" s="74"/>
      <c r="I20" s="72"/>
      <c r="J20" s="72"/>
      <c r="K20" s="72"/>
      <c r="L20" s="72"/>
      <c r="M20" s="72"/>
      <c r="T20" s="72"/>
      <c r="U20" s="72"/>
    </row>
    <row r="21" spans="1:22" ht="16" customHeight="1" x14ac:dyDescent="0.15"/>
    <row r="22" spans="1:22" ht="16" x14ac:dyDescent="0.2">
      <c r="A22" s="38" t="s">
        <v>253</v>
      </c>
    </row>
    <row r="23" spans="1:22" ht="16" customHeight="1" thickBot="1" x14ac:dyDescent="0.2">
      <c r="A23" s="41"/>
      <c r="B23" s="41"/>
      <c r="C23" s="229"/>
      <c r="D23" s="229"/>
      <c r="E23" s="229"/>
      <c r="F23" s="229"/>
    </row>
    <row r="24" spans="1:22" ht="334" thickBot="1" x14ac:dyDescent="0.25">
      <c r="A24" s="42"/>
      <c r="B24" s="42"/>
      <c r="C24" s="43"/>
      <c r="D24" s="44" t="s">
        <v>429</v>
      </c>
      <c r="E24" s="45" t="s">
        <v>421</v>
      </c>
      <c r="F24" s="45" t="s">
        <v>151</v>
      </c>
      <c r="G24" s="123" t="s">
        <v>82</v>
      </c>
      <c r="H24" s="91" t="s">
        <v>389</v>
      </c>
      <c r="I24" s="46" t="s">
        <v>390</v>
      </c>
      <c r="J24" s="46" t="s">
        <v>391</v>
      </c>
      <c r="K24" s="46" t="s">
        <v>392</v>
      </c>
      <c r="L24" s="46" t="s">
        <v>393</v>
      </c>
      <c r="M24" s="46" t="s">
        <v>394</v>
      </c>
      <c r="N24" s="86" t="s">
        <v>395</v>
      </c>
      <c r="O24" s="46" t="s">
        <v>396</v>
      </c>
      <c r="P24" s="46" t="s">
        <v>422</v>
      </c>
    </row>
    <row r="25" spans="1:22" ht="31" customHeight="1" thickBot="1" x14ac:dyDescent="0.2">
      <c r="A25" s="48" t="s">
        <v>157</v>
      </c>
      <c r="B25" s="48" t="s">
        <v>158</v>
      </c>
      <c r="C25" s="48" t="s">
        <v>159</v>
      </c>
      <c r="D25" s="125" t="s">
        <v>160</v>
      </c>
      <c r="E25" s="126"/>
      <c r="F25" s="126"/>
      <c r="G25" s="126"/>
      <c r="H25" s="126"/>
      <c r="I25" s="126"/>
      <c r="J25" s="126"/>
      <c r="K25" s="126"/>
      <c r="L25" s="126"/>
      <c r="M25" s="127"/>
      <c r="N25" s="127"/>
      <c r="O25" s="127"/>
      <c r="P25" s="128"/>
    </row>
    <row r="26" spans="1:22" ht="55" customHeight="1" thickBot="1" x14ac:dyDescent="0.2">
      <c r="A26" s="67" t="s">
        <v>405</v>
      </c>
      <c r="B26" s="68" t="s">
        <v>164</v>
      </c>
      <c r="C26" s="69">
        <v>8</v>
      </c>
      <c r="D26" s="75" t="s">
        <v>431</v>
      </c>
      <c r="E26" s="71"/>
      <c r="F26" s="71" t="s">
        <v>431</v>
      </c>
      <c r="G26" s="120" t="s">
        <v>431</v>
      </c>
      <c r="H26" s="61" t="s">
        <v>431</v>
      </c>
      <c r="I26" s="53" t="s">
        <v>431</v>
      </c>
      <c r="J26" s="53" t="s">
        <v>431</v>
      </c>
      <c r="K26" s="53" t="s">
        <v>431</v>
      </c>
      <c r="L26" s="53" t="s">
        <v>431</v>
      </c>
      <c r="M26" s="61" t="s">
        <v>431</v>
      </c>
      <c r="N26" s="53"/>
      <c r="O26" s="53"/>
      <c r="P26" s="129"/>
    </row>
    <row r="27" spans="1:22" ht="52" customHeight="1" thickBot="1" x14ac:dyDescent="0.2">
      <c r="A27" s="49" t="s">
        <v>406</v>
      </c>
      <c r="B27" s="50" t="s">
        <v>163</v>
      </c>
      <c r="C27" s="51">
        <v>8</v>
      </c>
      <c r="D27" s="61" t="s">
        <v>431</v>
      </c>
      <c r="E27" s="53"/>
      <c r="F27" s="71" t="s">
        <v>431</v>
      </c>
      <c r="G27" s="120" t="s">
        <v>431</v>
      </c>
      <c r="H27" s="61" t="s">
        <v>431</v>
      </c>
      <c r="I27" s="53" t="s">
        <v>431</v>
      </c>
      <c r="J27" s="53" t="s">
        <v>431</v>
      </c>
      <c r="K27" s="53" t="s">
        <v>431</v>
      </c>
      <c r="L27" s="53" t="s">
        <v>431</v>
      </c>
      <c r="M27" s="81"/>
      <c r="N27" s="82" t="s">
        <v>431</v>
      </c>
      <c r="O27" s="82"/>
      <c r="P27" s="84"/>
    </row>
    <row r="28" spans="1:22" ht="63" customHeight="1" thickBot="1" x14ac:dyDescent="0.2">
      <c r="A28" s="49" t="s">
        <v>407</v>
      </c>
      <c r="B28" s="50" t="s">
        <v>161</v>
      </c>
      <c r="C28" s="51">
        <v>8</v>
      </c>
      <c r="D28" s="61" t="s">
        <v>431</v>
      </c>
      <c r="E28" s="53"/>
      <c r="F28" s="71" t="s">
        <v>431</v>
      </c>
      <c r="G28" s="120" t="s">
        <v>431</v>
      </c>
      <c r="H28" s="61" t="s">
        <v>431</v>
      </c>
      <c r="I28" s="53" t="s">
        <v>431</v>
      </c>
      <c r="J28" s="53" t="s">
        <v>431</v>
      </c>
      <c r="K28" s="53" t="s">
        <v>431</v>
      </c>
      <c r="L28" s="53" t="s">
        <v>431</v>
      </c>
      <c r="M28" s="61"/>
      <c r="N28" s="124"/>
      <c r="O28" s="53" t="s">
        <v>431</v>
      </c>
      <c r="P28" s="54"/>
    </row>
    <row r="29" spans="1:22" ht="35" thickBot="1" x14ac:dyDescent="0.2">
      <c r="A29" s="85" t="s">
        <v>408</v>
      </c>
      <c r="B29" s="50" t="s">
        <v>398</v>
      </c>
      <c r="C29" s="51">
        <v>6</v>
      </c>
      <c r="D29" s="61"/>
      <c r="E29" s="53" t="s">
        <v>431</v>
      </c>
      <c r="F29" s="53" t="s">
        <v>431</v>
      </c>
      <c r="G29" s="54" t="s">
        <v>431</v>
      </c>
      <c r="H29" s="61" t="s">
        <v>431</v>
      </c>
      <c r="I29" s="53" t="s">
        <v>431</v>
      </c>
      <c r="J29" s="53" t="s">
        <v>431</v>
      </c>
      <c r="K29" s="53" t="s">
        <v>431</v>
      </c>
      <c r="L29" s="53" t="s">
        <v>431</v>
      </c>
      <c r="M29" s="98"/>
      <c r="N29" s="99"/>
      <c r="O29" s="99"/>
      <c r="P29" s="100" t="s">
        <v>431</v>
      </c>
    </row>
    <row r="30" spans="1:22" ht="16" customHeight="1" x14ac:dyDescent="0.15"/>
    <row r="31" spans="1:22" ht="16" customHeight="1" x14ac:dyDescent="0.2">
      <c r="A31" s="38"/>
    </row>
    <row r="32" spans="1:22" ht="16" customHeight="1" x14ac:dyDescent="0.15">
      <c r="A32" s="8"/>
    </row>
    <row r="33" spans="1:22" ht="16" x14ac:dyDescent="0.2">
      <c r="A33" s="37"/>
      <c r="B33" s="37"/>
      <c r="C33" s="43"/>
      <c r="D33" s="43"/>
      <c r="E33" s="43"/>
      <c r="F33" s="43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17" x14ac:dyDescent="0.2">
      <c r="A34" s="37"/>
      <c r="B34" s="62" t="s">
        <v>173</v>
      </c>
      <c r="C34" s="37"/>
      <c r="D34" s="63" t="s">
        <v>174</v>
      </c>
      <c r="E34" s="63"/>
      <c r="F34" s="63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6" x14ac:dyDescent="0.2">
      <c r="A35" s="37"/>
      <c r="B35" s="37"/>
      <c r="C35" s="37"/>
      <c r="D35" s="221" t="s">
        <v>175</v>
      </c>
      <c r="E35" s="221"/>
      <c r="F35" s="221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16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8" spans="1:22" x14ac:dyDescent="0.15">
      <c r="A38" s="184" t="s">
        <v>430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</row>
  </sheetData>
  <mergeCells count="9">
    <mergeCell ref="C23:F23"/>
    <mergeCell ref="D35:F35"/>
    <mergeCell ref="A38:U38"/>
    <mergeCell ref="A1:Y1"/>
    <mergeCell ref="A2:Y2"/>
    <mergeCell ref="A3:Y3"/>
    <mergeCell ref="A4:Y4"/>
    <mergeCell ref="A5:Y5"/>
    <mergeCell ref="C12:F12"/>
  </mergeCells>
  <pageMargins left="0.75000000000000011" right="0.75000000000000011" top="1" bottom="1" header="0.5" footer="0.5"/>
  <pageSetup paperSize="10" scale="32" orientation="portrait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1ED7EB-C161-4F7C-802D-8E7E997E9F38}"/>
</file>

<file path=customXml/itemProps2.xml><?xml version="1.0" encoding="utf-8"?>
<ds:datastoreItem xmlns:ds="http://schemas.openxmlformats.org/officeDocument/2006/customXml" ds:itemID="{58DF69BA-DA61-4403-AB0B-7CB49CE7BB66}"/>
</file>

<file path=customXml/itemProps3.xml><?xml version="1.0" encoding="utf-8"?>
<ds:datastoreItem xmlns:ds="http://schemas.openxmlformats.org/officeDocument/2006/customXml" ds:itemID="{CCEC4581-28F4-405D-A18A-E902BD35EB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14</vt:i4>
      </vt:variant>
    </vt:vector>
  </HeadingPairs>
  <TitlesOfParts>
    <vt:vector size="28" baseType="lpstr">
      <vt:lpstr>BUT 1</vt:lpstr>
      <vt:lpstr>BUT 2 OSC</vt:lpstr>
      <vt:lpstr>BUT 2 QMI</vt:lpstr>
      <vt:lpstr>BUT 2 MTD</vt:lpstr>
      <vt:lpstr>BUT 3 OSC</vt:lpstr>
      <vt:lpstr>BUT 3 QMI</vt:lpstr>
      <vt:lpstr>BUT 3 MTD</vt:lpstr>
      <vt:lpstr>ECTS - structureS1 S2</vt:lpstr>
      <vt:lpstr>ECTS - structure S4 - OSC</vt:lpstr>
      <vt:lpstr>ECTS - structure S3 S4 - QMI</vt:lpstr>
      <vt:lpstr>ECTS - structure S3 S4 - MTD</vt:lpstr>
      <vt:lpstr>ECTS - structure S5 S6 - OSC</vt:lpstr>
      <vt:lpstr>ECTS - structure S5 S6 - QMI</vt:lpstr>
      <vt:lpstr>ECTS - structure - MTD</vt:lpstr>
      <vt:lpstr>'BUT 1'!Zone_d_impression</vt:lpstr>
      <vt:lpstr>'BUT 2 MTD'!Zone_d_impression</vt:lpstr>
      <vt:lpstr>'BUT 2 OSC'!Zone_d_impression</vt:lpstr>
      <vt:lpstr>'BUT 2 QMI'!Zone_d_impression</vt:lpstr>
      <vt:lpstr>'BUT 3 MTD'!Zone_d_impression</vt:lpstr>
      <vt:lpstr>'BUT 3 OSC'!Zone_d_impression</vt:lpstr>
      <vt:lpstr>'BUT 3 QMI'!Zone_d_impression</vt:lpstr>
      <vt:lpstr>'ECTS - structure - MTD'!Zone_d_impression</vt:lpstr>
      <vt:lpstr>'ECTS - structure S3 S4 - MTD'!Zone_d_impression</vt:lpstr>
      <vt:lpstr>'ECTS - structure S3 S4 - QMI'!Zone_d_impression</vt:lpstr>
      <vt:lpstr>'ECTS - structure S4 - OSC'!Zone_d_impression</vt:lpstr>
      <vt:lpstr>'ECTS - structure S5 S6 - OSC'!Zone_d_impression</vt:lpstr>
      <vt:lpstr>'ECTS - structure S5 S6 - QMI'!Zone_d_impression</vt:lpstr>
      <vt:lpstr>'ECTS - structureS1 S2'!Zone_d_impression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Jannik LAVAL</dc:creator>
  <cp:lastModifiedBy>Microsoft Office User</cp:lastModifiedBy>
  <cp:lastPrinted>2023-03-07T21:02:21Z</cp:lastPrinted>
  <dcterms:created xsi:type="dcterms:W3CDTF">2022-05-04T16:28:59Z</dcterms:created>
  <dcterms:modified xsi:type="dcterms:W3CDTF">2023-04-19T07:36:51Z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